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85" windowHeight="10245" activeTab="3"/>
  </bookViews>
  <sheets>
    <sheet name="Р-Крестьянская 27" sheetId="1" r:id="rId1"/>
    <sheet name="Р-Крестьянская 27(2019)" sheetId="2" r:id="rId2"/>
    <sheet name="Р-Крестьянская 27(2020)" sheetId="3" r:id="rId3"/>
    <sheet name="Р-Крестьянская 27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'Р-Крестьянская 27'!#REF!,'Р-Крестьянская 27'!#REF!</definedName>
    <definedName name="Z_6E36EA37_049E_4FAE_B719_2847CD16F858_.wvu.Rows" localSheetId="0" hidden="1">'Р-Крестьянская 27'!$42:$45</definedName>
    <definedName name="Z_73C0D023_21BD_4441_8EFA_957546C15799_.wvu.Cols" localSheetId="0" hidden="1">'Р-Крестьянская 27'!#REF!,'Р-Крестьянская 27'!#REF!</definedName>
    <definedName name="Z_73C0D023_21BD_4441_8EFA_957546C15799_.wvu.Rows" localSheetId="0" hidden="1">'Р-Крестьянская 27'!$42:$45</definedName>
    <definedName name="_xlnm.Print_Area" localSheetId="0">'Р-Крестьянская 27'!$A$1:$G$60</definedName>
  </definedNames>
  <calcPr calcId="145621"/>
</workbook>
</file>

<file path=xl/calcChain.xml><?xml version="1.0" encoding="utf-8"?>
<calcChain xmlns="http://schemas.openxmlformats.org/spreadsheetml/2006/main">
  <c r="F48" i="4" l="1"/>
  <c r="F47" i="4"/>
  <c r="F46" i="4"/>
  <c r="F39" i="4" s="1"/>
  <c r="F40" i="4"/>
  <c r="F38" i="4"/>
  <c r="F37" i="4"/>
  <c r="F36" i="4"/>
  <c r="F35" i="4"/>
  <c r="F34" i="4"/>
  <c r="F32" i="4" s="1"/>
  <c r="F31" i="4"/>
  <c r="F30" i="4"/>
  <c r="F29" i="4"/>
  <c r="F28" i="4"/>
  <c r="F27" i="4"/>
  <c r="F24" i="4"/>
  <c r="G8" i="4"/>
  <c r="G6" i="4"/>
  <c r="A2" i="4"/>
  <c r="F57" i="4"/>
  <c r="F56" i="4"/>
  <c r="F51" i="4"/>
  <c r="F25" i="4"/>
  <c r="G20" i="4"/>
  <c r="F20" i="4"/>
  <c r="E20" i="4"/>
  <c r="G9" i="4"/>
  <c r="F9" i="4"/>
  <c r="E9" i="4"/>
  <c r="F50" i="4" l="1"/>
  <c r="F33" i="3"/>
  <c r="F55" i="4" l="1"/>
  <c r="F58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8" i="2"/>
  <c r="F57" i="2"/>
  <c r="F9" i="2" l="1"/>
  <c r="G9" i="2"/>
  <c r="E9" i="2"/>
  <c r="F49" i="2" l="1"/>
  <c r="F48" i="2"/>
  <c r="F47" i="2"/>
  <c r="F42" i="2"/>
  <c r="F41" i="2"/>
  <c r="F39" i="2"/>
  <c r="F38" i="2"/>
  <c r="F37" i="2"/>
  <c r="F36" i="2"/>
  <c r="F35" i="2"/>
  <c r="F33" i="2" s="1"/>
  <c r="F32" i="2"/>
  <c r="F31" i="2"/>
  <c r="F30" i="2"/>
  <c r="F29" i="2"/>
  <c r="F28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48" i="1" l="1"/>
  <c r="F47" i="1"/>
  <c r="F46" i="1"/>
  <c r="F41" i="1"/>
  <c r="F40" i="1"/>
  <c r="F38" i="1"/>
  <c r="F37" i="1"/>
  <c r="F36" i="1"/>
  <c r="F35" i="1"/>
  <c r="F34" i="1"/>
  <c r="F32" i="1" s="1"/>
  <c r="F31" i="1"/>
  <c r="F30" i="1"/>
  <c r="F29" i="1"/>
  <c r="F28" i="1"/>
  <c r="F25" i="1" s="1"/>
  <c r="F27" i="1"/>
  <c r="F57" i="1"/>
  <c r="F56" i="1"/>
  <c r="F51" i="1"/>
  <c r="F39" i="1" l="1"/>
  <c r="F50" i="1" s="1"/>
  <c r="F55" i="1" s="1"/>
  <c r="F20" i="1"/>
  <c r="G20" i="1"/>
  <c r="E20" i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</calcChain>
</file>

<file path=xl/sharedStrings.xml><?xml version="1.0" encoding="utf-8"?>
<sst xmlns="http://schemas.openxmlformats.org/spreadsheetml/2006/main" count="241" uniqueCount="80">
  <si>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</si>
  <si>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</si>
  <si>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</si>
  <si>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</si>
  <si>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</si>
  <si>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</si>
  <si>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</si>
  <si>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</si>
  <si>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</si>
  <si>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</si>
  <si>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</si>
  <si>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</si>
  <si>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</si>
  <si>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</si>
  <si>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</si>
  <si>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</si>
  <si>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</si>
  <si>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</si>
  <si>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</si>
  <si>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</si>
  <si>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</si>
  <si>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</si>
  <si>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</si>
  <si>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</si>
  <si>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</si>
  <si>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</si>
  <si>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</si>
  <si>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</si>
  <si>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</si>
  <si>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</si>
  <si>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</si>
  <si>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</si>
  <si>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</si>
  <si>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</si>
  <si>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</si>
  <si>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</si>
  <si>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</si>
  <si>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</si>
  <si>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27</t>
  </si>
  <si>
    <t>в управлении с 01.08.2015г</t>
  </si>
  <si>
    <t>задолженность с нарастающим итогом с -01.08.2015г</t>
  </si>
  <si>
    <t>Управление всего, в т.ч.:</t>
  </si>
  <si>
    <t>Содержание жилого помещения</t>
  </si>
  <si>
    <t>Фактические расходы на содержание 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</si>
  <si>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</si>
  <si>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</si>
  <si>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</si>
  <si>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</si>
  <si>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</si>
  <si>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Всего фактических затрат на содержание жилых помещений</t>
  </si>
  <si>
    <t>в рублях</t>
  </si>
  <si>
    <t>Годовой отчет  управляющей организации ООО "ЦУК"   за 2018 год</t>
  </si>
  <si>
    <t>Задолженность на 01.01.2018 г.</t>
  </si>
  <si>
    <t>Годовой отчет  управляющей организации ООО "ЦУК"   за 2019 год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</si>
  <si>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</si>
  <si>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</si>
  <si>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</si>
  <si>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</si>
  <si>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</si>
  <si>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</si>
  <si>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</si>
  <si>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</si>
  <si>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</si>
  <si>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</si>
  <si>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</si>
  <si>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</si>
  <si>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</si>
  <si>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 обращение с ТКО</t>
  </si>
  <si>
    <t>Годовой отчет  управляющей организации ООО "ЦУК"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</si>
  <si>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</si>
  <si>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</si>
  <si>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</si>
  <si>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</si>
  <si>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</si>
  <si>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</si>
  <si>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в руб. с НДС</t>
  </si>
  <si>
    <t>-обращение с ТКО</t>
  </si>
  <si>
    <t>Задолженность на 01.01.2021 г.</t>
  </si>
  <si>
    <t>Годовой отчет  управляющей организации ООО "Ц УК "   за 2021 год</t>
  </si>
  <si>
    <t>-содержание жилого помещения 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</si>
</sst>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6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6" fillId="0" borderId="0" xfId="0" applyFont="1"/>
    <xf numFmtId="0" fontId="4" fillId="0" borderId="0" xfId="0" applyFont="1" applyAlignment="1">
      <alignment horizontal="right"/>
    </xf>
    <xf numFmtId="0" fontId="4" fillId="2" borderId="0" xfId="0" applyFont="1" applyFill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425">
          <cell r="W425">
            <v>87525.469330135806</v>
          </cell>
          <cell r="X425">
            <v>17374.725865044282</v>
          </cell>
          <cell r="Y425">
            <v>64742.473100000003</v>
          </cell>
          <cell r="AA425">
            <v>116802</v>
          </cell>
          <cell r="AB425">
            <v>4532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Y425">
            <v>298005.5760349608</v>
          </cell>
          <cell r="BB425">
            <v>0</v>
          </cell>
          <cell r="BC425">
            <v>0</v>
          </cell>
          <cell r="CN425">
            <v>11233.030059003877</v>
          </cell>
          <cell r="CO425">
            <v>2302.2811696396743</v>
          </cell>
          <cell r="CP425">
            <v>0</v>
          </cell>
          <cell r="DB425">
            <v>0</v>
          </cell>
          <cell r="DG425">
            <v>9594.3236752676676</v>
          </cell>
          <cell r="DU425">
            <v>34483.574382907696</v>
          </cell>
          <cell r="DV425">
            <v>7157.9798367758049</v>
          </cell>
          <cell r="DW425">
            <v>17124.522499999999</v>
          </cell>
          <cell r="EK425">
            <v>0</v>
          </cell>
          <cell r="EQ425">
            <v>30518.596774511032</v>
          </cell>
          <cell r="FB425">
            <v>71000.049001306383</v>
          </cell>
          <cell r="FC425">
            <v>14515.484257324199</v>
          </cell>
          <cell r="FD425">
            <v>213.38399999999999</v>
          </cell>
          <cell r="FL425">
            <v>0</v>
          </cell>
          <cell r="FS425">
            <v>21768.932453072248</v>
          </cell>
          <cell r="FX425">
            <v>19754.017142493049</v>
          </cell>
          <cell r="FY425">
            <v>4029.1452665483534</v>
          </cell>
          <cell r="FZ425">
            <v>0</v>
          </cell>
          <cell r="GG425">
            <v>20430.436799999999</v>
          </cell>
          <cell r="GL425">
            <v>6221.8750860691716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425">
          <cell r="W425">
            <v>6420.4825039974021</v>
          </cell>
          <cell r="X425">
            <v>1965.5649016027101</v>
          </cell>
          <cell r="Y425">
            <v>1981.1844000000001</v>
          </cell>
          <cell r="AK425">
            <v>0</v>
          </cell>
          <cell r="AV425">
            <v>38472.559999999998</v>
          </cell>
          <cell r="AY425">
            <v>27845.11370260621</v>
          </cell>
          <cell r="BM425">
            <v>6633.2</v>
          </cell>
          <cell r="BN425">
            <v>0</v>
          </cell>
          <cell r="CN425">
            <v>12897.844965235534</v>
          </cell>
          <cell r="CO425">
            <v>3998.331939223016</v>
          </cell>
          <cell r="CP425">
            <v>0</v>
          </cell>
          <cell r="DB425">
            <v>0</v>
          </cell>
          <cell r="DG425">
            <v>18644.865796898637</v>
          </cell>
          <cell r="DU425">
            <v>66630.732342193805</v>
          </cell>
          <cell r="DV425">
            <v>20550.161800768288</v>
          </cell>
          <cell r="DW425">
            <v>83830.433100000009</v>
          </cell>
          <cell r="EL425">
            <v>0</v>
          </cell>
          <cell r="EQ425">
            <v>45742.938532783563</v>
          </cell>
          <cell r="FB425">
            <v>74845.863829261536</v>
          </cell>
          <cell r="FC425">
            <v>47705.615910724118</v>
          </cell>
          <cell r="FD425">
            <v>410.71319999999997</v>
          </cell>
          <cell r="FL425">
            <v>0</v>
          </cell>
          <cell r="FS425">
            <v>25758.580687019865</v>
          </cell>
          <cell r="FX425">
            <v>20476.24175981653</v>
          </cell>
          <cell r="FY425">
            <v>13340.725341283351</v>
          </cell>
          <cell r="FZ425">
            <v>0</v>
          </cell>
          <cell r="GG425">
            <v>11022.936</v>
          </cell>
          <cell r="GL425">
            <v>7034.4859917648655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425">
          <cell r="W425">
            <v>94755.382464666691</v>
          </cell>
          <cell r="X425">
            <v>29197.031789739682</v>
          </cell>
          <cell r="Y425">
            <v>39536.33370000001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2266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Y425">
            <v>398717.77453050314</v>
          </cell>
          <cell r="BM425">
            <v>0</v>
          </cell>
          <cell r="CN425">
            <v>14941.591686989437</v>
          </cell>
          <cell r="CO425">
            <v>4631.8934229667266</v>
          </cell>
          <cell r="CP425">
            <v>768.99800000000005</v>
          </cell>
          <cell r="DB425">
            <v>0</v>
          </cell>
          <cell r="DF425">
            <v>13608.604016844736</v>
          </cell>
          <cell r="DU425">
            <v>78824.488747453855</v>
          </cell>
          <cell r="DV425">
            <v>20386.172921293572</v>
          </cell>
          <cell r="DW425">
            <v>56639.22619999999</v>
          </cell>
          <cell r="EK425">
            <v>2472</v>
          </cell>
          <cell r="EP425">
            <v>51488.456589655907</v>
          </cell>
          <cell r="FB425">
            <v>91396.212538244334</v>
          </cell>
          <cell r="FC425">
            <v>25135.774672815096</v>
          </cell>
          <cell r="FD425">
            <v>532.60320000000002</v>
          </cell>
          <cell r="FE425">
            <v>0</v>
          </cell>
          <cell r="FL425">
            <v>0</v>
          </cell>
          <cell r="FS425">
            <v>30033.402493456648</v>
          </cell>
          <cell r="FX425">
            <v>104977.10421425365</v>
          </cell>
          <cell r="FY425">
            <v>28830.667126712488</v>
          </cell>
          <cell r="FZ425">
            <v>0</v>
          </cell>
          <cell r="GG425">
            <v>929.81160000000023</v>
          </cell>
          <cell r="GL425">
            <v>34411.941235638755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414">
          <cell r="W414">
            <v>1313.4394441218305</v>
          </cell>
        </row>
        <row r="425">
          <cell r="W425">
            <v>155661.76982298028</v>
          </cell>
          <cell r="X425">
            <v>36427.496196776287</v>
          </cell>
          <cell r="Y425">
            <v>282113.86879999994</v>
          </cell>
          <cell r="AV425">
            <v>117172.8</v>
          </cell>
          <cell r="AY425">
            <v>625273.39157241944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CN425">
            <v>16156.382903995622</v>
          </cell>
          <cell r="CO425">
            <v>4502.9004248371712</v>
          </cell>
          <cell r="CP425">
            <v>761.67470000000003</v>
          </cell>
          <cell r="DB425">
            <v>0</v>
          </cell>
          <cell r="DG425">
            <v>14581.895914151264</v>
          </cell>
          <cell r="DL425">
            <v>17363.107099999997</v>
          </cell>
          <cell r="DP425">
            <v>9109.9240499999996</v>
          </cell>
          <cell r="DT425">
            <v>994.27959999999996</v>
          </cell>
          <cell r="DU425">
            <v>56048.603100529333</v>
          </cell>
          <cell r="DV425">
            <v>13356.608703741333</v>
          </cell>
          <cell r="DX425">
            <v>0</v>
          </cell>
          <cell r="DY425">
            <v>0</v>
          </cell>
          <cell r="DZ425">
            <v>0</v>
          </cell>
          <cell r="EA425">
            <v>0</v>
          </cell>
          <cell r="EB425">
            <v>0</v>
          </cell>
          <cell r="EC425">
            <v>0</v>
          </cell>
          <cell r="ED425">
            <v>0</v>
          </cell>
          <cell r="EE425">
            <v>0</v>
          </cell>
          <cell r="EF425">
            <v>0</v>
          </cell>
          <cell r="EG425">
            <v>0</v>
          </cell>
          <cell r="EH425">
            <v>0</v>
          </cell>
          <cell r="EI425">
            <v>38360.084000000003</v>
          </cell>
          <cell r="EJ425">
            <v>0</v>
          </cell>
          <cell r="EP425">
            <v>20818.617692344844</v>
          </cell>
          <cell r="EU425">
            <v>173188.99</v>
          </cell>
          <cell r="EW425">
            <v>880.23659999999995</v>
          </cell>
          <cell r="EY425">
            <v>0</v>
          </cell>
          <cell r="FA425">
            <v>0</v>
          </cell>
          <cell r="FL425">
            <v>0</v>
          </cell>
          <cell r="FS425">
            <v>0</v>
          </cell>
          <cell r="FV425">
            <v>682100.38</v>
          </cell>
          <cell r="FZ425">
            <v>40.137</v>
          </cell>
          <cell r="GG425">
            <v>2516.1289500000007</v>
          </cell>
          <cell r="GL425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60"/>
  <sheetViews>
    <sheetView topLeftCell="A24" zoomScaleNormal="10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7.5703125" style="1" customWidth="1"/>
    <col min="5" max="5" width="16.42578125" style="1" customWidth="1"/>
    <col min="6" max="6" width="15.42578125" style="1" customWidth="1"/>
    <col min="7" max="7" width="16.140625" style="1" customWidth="1"/>
    <col min="8" max="8" width="6.5703125" style="1" customWidth="1"/>
    <col min="9" max="9" width="9.42578125" style="1" bestFit="1" customWidth="1"/>
    <col min="10" max="10" width="9.140625" style="1"/>
    <col min="11" max="12" width="9.42578125" style="1" bestFit="1" customWidth="1"/>
    <col min="13" max="16384" width="9.140625" style="1"/>
  </cols>
  <sheetData>
    <row r="1" spans="1:8" ht="18" customHeight="1" x14ac:dyDescent="0.2">
      <c r="A1" s="72" t="s">
        <v>51</v>
      </c>
      <c r="B1" s="72"/>
      <c r="C1" s="72"/>
      <c r="D1" s="72"/>
      <c r="E1" s="72"/>
      <c r="F1" s="72"/>
      <c r="G1" s="73"/>
    </row>
    <row r="2" spans="1:8" ht="21" customHeight="1" x14ac:dyDescent="0.2">
      <c r="A2" s="74" t="s">
        <v>38</v>
      </c>
      <c r="B2" s="75"/>
      <c r="C2" s="75"/>
      <c r="D2" s="75"/>
      <c r="E2" s="75"/>
      <c r="F2" s="75"/>
      <c r="G2" s="75"/>
    </row>
    <row r="3" spans="1:8" ht="14.25" hidden="1" customHeight="1" x14ac:dyDescent="0.2">
      <c r="A3" s="76" t="s">
        <v>0</v>
      </c>
      <c r="B3" s="77"/>
      <c r="C3" s="77"/>
      <c r="D3" s="77"/>
      <c r="E3" s="2">
        <f>E4+E5</f>
        <v>0</v>
      </c>
      <c r="F3" s="3" t="s">
        <v>1</v>
      </c>
    </row>
    <row r="4" spans="1:8" ht="14.25" hidden="1" customHeight="1" x14ac:dyDescent="0.2">
      <c r="A4" s="76" t="s">
        <v>2</v>
      </c>
      <c r="B4" s="77"/>
      <c r="C4" s="77"/>
      <c r="D4" s="77"/>
      <c r="E4" s="2"/>
      <c r="F4" s="3" t="s">
        <v>1</v>
      </c>
    </row>
    <row r="5" spans="1:8" ht="14.25" hidden="1" customHeight="1" x14ac:dyDescent="0.2">
      <c r="A5" s="76" t="s">
        <v>3</v>
      </c>
      <c r="B5" s="77"/>
      <c r="C5" s="77"/>
      <c r="D5" s="77"/>
      <c r="E5" s="2"/>
      <c r="F5" s="3" t="s">
        <v>4</v>
      </c>
    </row>
    <row r="6" spans="1:8" ht="15.75" x14ac:dyDescent="0.2">
      <c r="A6" s="4"/>
      <c r="B6" s="5"/>
      <c r="C6" s="6"/>
      <c r="D6" s="7"/>
      <c r="E6" s="31" t="s">
        <v>50</v>
      </c>
      <c r="G6" s="35" t="s">
        <v>39</v>
      </c>
      <c r="H6" s="35"/>
    </row>
    <row r="7" spans="1:8" ht="10.3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78" t="s">
        <v>5</v>
      </c>
      <c r="B8" s="79"/>
      <c r="C8" s="79"/>
      <c r="D8" s="80"/>
      <c r="E8" s="14" t="s">
        <v>6</v>
      </c>
      <c r="F8" s="14" t="s">
        <v>7</v>
      </c>
      <c r="G8" s="15" t="s">
        <v>40</v>
      </c>
    </row>
    <row r="9" spans="1:8" ht="15.75" x14ac:dyDescent="0.25">
      <c r="A9" s="81" t="s">
        <v>8</v>
      </c>
      <c r="B9" s="82"/>
      <c r="C9" s="82"/>
      <c r="D9" s="83"/>
      <c r="E9" s="16">
        <f>SUM(E10:E14)</f>
        <v>1120754.74</v>
      </c>
      <c r="F9" s="16">
        <f t="shared" ref="F9:G9" si="0">SUM(F10:F14)</f>
        <v>1051719.44</v>
      </c>
      <c r="G9" s="16">
        <f t="shared" si="0"/>
        <v>967348.11999999988</v>
      </c>
    </row>
    <row r="10" spans="1:8" ht="17.100000000000001" customHeight="1" x14ac:dyDescent="0.25">
      <c r="A10" s="84" t="s">
        <v>9</v>
      </c>
      <c r="B10" s="85"/>
      <c r="C10" s="85"/>
      <c r="D10" s="86"/>
      <c r="E10" s="17">
        <v>853251.13</v>
      </c>
      <c r="F10" s="17">
        <v>856734.07</v>
      </c>
      <c r="G10" s="18">
        <v>813789.23</v>
      </c>
    </row>
    <row r="11" spans="1:8" ht="14.45" customHeight="1" x14ac:dyDescent="0.25">
      <c r="A11" s="84" t="s">
        <v>10</v>
      </c>
      <c r="B11" s="85"/>
      <c r="C11" s="85"/>
      <c r="D11" s="86"/>
      <c r="E11" s="17">
        <v>-4582.58</v>
      </c>
      <c r="F11" s="17">
        <v>-654.66</v>
      </c>
      <c r="G11" s="18">
        <v>-5684.9</v>
      </c>
    </row>
    <row r="12" spans="1:8" ht="14.1" customHeight="1" x14ac:dyDescent="0.25">
      <c r="A12" s="84" t="s">
        <v>11</v>
      </c>
      <c r="B12" s="85"/>
      <c r="C12" s="85"/>
      <c r="D12" s="86"/>
      <c r="E12" s="17">
        <v>107631.65</v>
      </c>
      <c r="F12" s="17">
        <v>77181.72</v>
      </c>
      <c r="G12" s="18">
        <v>62897.23</v>
      </c>
    </row>
    <row r="13" spans="1:8" ht="13.5" customHeight="1" x14ac:dyDescent="0.25">
      <c r="A13" s="84" t="s">
        <v>12</v>
      </c>
      <c r="B13" s="85"/>
      <c r="C13" s="85"/>
      <c r="D13" s="86"/>
      <c r="E13" s="17">
        <v>164454.54</v>
      </c>
      <c r="F13" s="17">
        <v>118458.31</v>
      </c>
      <c r="G13" s="18">
        <v>96346.559999999998</v>
      </c>
    </row>
    <row r="14" spans="1:8" ht="14.45" customHeight="1" x14ac:dyDescent="0.25">
      <c r="A14" s="71" t="s">
        <v>13</v>
      </c>
      <c r="B14" s="71"/>
      <c r="C14" s="71"/>
      <c r="D14" s="71"/>
      <c r="E14" s="17"/>
      <c r="F14" s="17"/>
      <c r="G14" s="18"/>
    </row>
    <row r="15" spans="1:8" ht="15.75" x14ac:dyDescent="0.25">
      <c r="A15" s="87" t="s">
        <v>42</v>
      </c>
      <c r="B15" s="88"/>
      <c r="C15" s="88"/>
      <c r="D15" s="89"/>
      <c r="E15" s="32">
        <f>SUM(E16:E19)</f>
        <v>1065237.6000000001</v>
      </c>
      <c r="F15" s="32">
        <f t="shared" ref="F15:G15" si="1">SUM(F16:F19)</f>
        <v>967967.14</v>
      </c>
      <c r="G15" s="32">
        <f t="shared" si="1"/>
        <v>549092.34000000008</v>
      </c>
    </row>
    <row r="16" spans="1:8" ht="33.6" customHeight="1" x14ac:dyDescent="0.25">
      <c r="A16" s="90" t="s">
        <v>44</v>
      </c>
      <c r="B16" s="91"/>
      <c r="C16" s="91"/>
      <c r="D16" s="92"/>
      <c r="E16" s="17">
        <v>1032949.38</v>
      </c>
      <c r="F16" s="17">
        <v>943273.63</v>
      </c>
      <c r="G16" s="18">
        <v>529955.29</v>
      </c>
    </row>
    <row r="17" spans="1:9" ht="15.75" x14ac:dyDescent="0.25">
      <c r="A17" s="71" t="s">
        <v>45</v>
      </c>
      <c r="B17" s="71"/>
      <c r="C17" s="71"/>
      <c r="D17" s="71"/>
      <c r="E17" s="17">
        <v>4536.18</v>
      </c>
      <c r="F17" s="17">
        <v>3409.18</v>
      </c>
      <c r="G17" s="18">
        <v>2431.64</v>
      </c>
    </row>
    <row r="18" spans="1:9" ht="15.75" x14ac:dyDescent="0.25">
      <c r="A18" s="71" t="s">
        <v>46</v>
      </c>
      <c r="B18" s="71"/>
      <c r="C18" s="71"/>
      <c r="D18" s="71"/>
      <c r="E18" s="17"/>
      <c r="F18" s="17"/>
      <c r="G18" s="18"/>
    </row>
    <row r="19" spans="1:9" ht="15.75" x14ac:dyDescent="0.25">
      <c r="A19" s="71" t="s">
        <v>47</v>
      </c>
      <c r="B19" s="71"/>
      <c r="C19" s="71"/>
      <c r="D19" s="71"/>
      <c r="E19" s="17">
        <v>27752.04</v>
      </c>
      <c r="F19" s="17">
        <v>21284.33</v>
      </c>
      <c r="G19" s="18">
        <v>16705.41</v>
      </c>
    </row>
    <row r="20" spans="1:9" ht="15.75" x14ac:dyDescent="0.25">
      <c r="A20" s="70" t="s">
        <v>14</v>
      </c>
      <c r="B20" s="70"/>
      <c r="C20" s="70"/>
      <c r="D20" s="70"/>
      <c r="E20" s="32">
        <f>E21</f>
        <v>0</v>
      </c>
      <c r="F20" s="32">
        <f t="shared" ref="F20:G20" si="2">F21</f>
        <v>0</v>
      </c>
      <c r="G20" s="32">
        <f t="shared" si="2"/>
        <v>0</v>
      </c>
    </row>
    <row r="21" spans="1:9" ht="15.75" x14ac:dyDescent="0.25">
      <c r="A21" s="71" t="s">
        <v>15</v>
      </c>
      <c r="B21" s="71"/>
      <c r="C21" s="71"/>
      <c r="D21" s="71"/>
      <c r="E21" s="17"/>
      <c r="F21" s="17"/>
      <c r="G21" s="18"/>
    </row>
    <row r="22" spans="1:9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9" ht="15.75" x14ac:dyDescent="0.25">
      <c r="A23" s="23" t="s">
        <v>43</v>
      </c>
      <c r="B23" s="23"/>
      <c r="C23" s="23"/>
      <c r="D23" s="23"/>
      <c r="E23" s="24"/>
      <c r="F23" s="13"/>
    </row>
    <row r="24" spans="1:9" ht="15.75" x14ac:dyDescent="0.25">
      <c r="A24" s="53" t="s">
        <v>52</v>
      </c>
      <c r="B24" s="53"/>
      <c r="C24" s="53"/>
      <c r="D24" s="53"/>
      <c r="E24" s="53"/>
      <c r="F24" s="17">
        <v>889842.0193531214</v>
      </c>
      <c r="G24" s="19"/>
      <c r="I24" s="28"/>
    </row>
    <row r="25" spans="1:9" ht="15.75" customHeight="1" x14ac:dyDescent="0.2">
      <c r="A25" s="64" t="s">
        <v>30</v>
      </c>
      <c r="B25" s="65"/>
      <c r="C25" s="65"/>
      <c r="D25" s="65"/>
      <c r="E25" s="66"/>
      <c r="F25" s="60">
        <f>SUM(F27:F31)</f>
        <v>588982.24433014088</v>
      </c>
      <c r="I25" s="28"/>
    </row>
    <row r="26" spans="1:9" ht="28.5" customHeight="1" x14ac:dyDescent="0.2">
      <c r="A26" s="67"/>
      <c r="B26" s="68"/>
      <c r="C26" s="68"/>
      <c r="D26" s="68"/>
      <c r="E26" s="69"/>
      <c r="F26" s="61"/>
      <c r="I26" s="28"/>
    </row>
    <row r="27" spans="1:9" ht="15.75" hidden="1" x14ac:dyDescent="0.25">
      <c r="A27" s="51" t="s">
        <v>16</v>
      </c>
      <c r="B27" s="52"/>
      <c r="C27" s="52"/>
      <c r="D27" s="52"/>
      <c r="E27" s="55"/>
      <c r="F27" s="25">
        <f>'[1]УК ВР декабрь нар'!W425</f>
        <v>87525.469330135806</v>
      </c>
      <c r="I27" s="28"/>
    </row>
    <row r="28" spans="1:9" ht="15.75" hidden="1" x14ac:dyDescent="0.25">
      <c r="A28" s="51" t="s">
        <v>31</v>
      </c>
      <c r="B28" s="52"/>
      <c r="C28" s="52"/>
      <c r="D28" s="52"/>
      <c r="E28" s="55"/>
      <c r="F28" s="25">
        <f>'[1]УК ВР декабрь нар'!X425</f>
        <v>17374.725865044282</v>
      </c>
      <c r="I28" s="28"/>
    </row>
    <row r="29" spans="1:9" ht="15.75" hidden="1" x14ac:dyDescent="0.25">
      <c r="A29" s="51" t="s">
        <v>18</v>
      </c>
      <c r="B29" s="52"/>
      <c r="C29" s="52"/>
      <c r="D29" s="52"/>
      <c r="E29" s="55"/>
      <c r="F29" s="25">
        <f>'[1]УК ВР декабрь нар'!Y425</f>
        <v>64742.473100000003</v>
      </c>
      <c r="I29" s="28"/>
    </row>
    <row r="30" spans="1:9" ht="15.75" hidden="1" x14ac:dyDescent="0.25">
      <c r="A30" s="51" t="s">
        <v>19</v>
      </c>
      <c r="B30" s="52"/>
      <c r="C30" s="52"/>
      <c r="D30" s="52"/>
      <c r="E30" s="55"/>
      <c r="F30" s="25">
        <f>'[1]УК ВР декабрь нар'!AA425+'[1]УК ВР декабрь нар'!AB425+'[1]УК ВР декабрь нар'!AC425+'[1]УК ВР декабрь нар'!AD425+'[1]УК ВР декабрь нар'!AE425+'[1]УК ВР декабрь нар'!AF425+'[1]УК ВР декабрь нар'!AG425+'[1]УК ВР декабрь нар'!AH425+'[1]УК ВР декабрь нар'!AJ425+'[1]УК ВР декабрь нар'!AL425+'[1]УК ВР декабрь нар'!AN425+'[1]УК ВР декабрь нар'!AO425+'[1]УК ВР декабрь нар'!AP425+'[1]УК ВР декабрь нар'!AQ425+'[1]УК ВР декабрь нар'!AR425+'[1]УК ВР декабрь нар'!AT425</f>
        <v>121334</v>
      </c>
      <c r="I30" s="28"/>
    </row>
    <row r="31" spans="1:9" ht="36.75" hidden="1" customHeight="1" x14ac:dyDescent="0.25">
      <c r="A31" s="41" t="s">
        <v>32</v>
      </c>
      <c r="B31" s="62"/>
      <c r="C31" s="62"/>
      <c r="D31" s="62"/>
      <c r="E31" s="63"/>
      <c r="F31" s="25">
        <f>'[1]УК ВР декабрь нар'!AY425</f>
        <v>298005.5760349608</v>
      </c>
      <c r="I31" s="28"/>
    </row>
    <row r="32" spans="1:9" ht="15.75" customHeight="1" x14ac:dyDescent="0.2">
      <c r="A32" s="64" t="s">
        <v>33</v>
      </c>
      <c r="B32" s="65"/>
      <c r="C32" s="65"/>
      <c r="D32" s="65"/>
      <c r="E32" s="66"/>
      <c r="F32" s="60">
        <f>SUM(F34:F38)+8087</f>
        <v>120501.30839810576</v>
      </c>
      <c r="I32" s="28"/>
    </row>
    <row r="33" spans="1:9" ht="33" customHeight="1" x14ac:dyDescent="0.2">
      <c r="A33" s="67"/>
      <c r="B33" s="68"/>
      <c r="C33" s="68"/>
      <c r="D33" s="68"/>
      <c r="E33" s="69"/>
      <c r="F33" s="61"/>
      <c r="I33" s="28"/>
    </row>
    <row r="34" spans="1:9" ht="15.75" hidden="1" x14ac:dyDescent="0.25">
      <c r="A34" s="44" t="s">
        <v>16</v>
      </c>
      <c r="B34" s="44"/>
      <c r="C34" s="44"/>
      <c r="D34" s="44"/>
      <c r="E34" s="44"/>
      <c r="F34" s="25">
        <f>'[1]УК ВР декабрь нар'!CN425+'[1]УК ВР декабрь нар'!DU425</f>
        <v>45716.604441911571</v>
      </c>
      <c r="I34" s="28"/>
    </row>
    <row r="35" spans="1:9" ht="15.75" hidden="1" x14ac:dyDescent="0.25">
      <c r="A35" s="44" t="s">
        <v>31</v>
      </c>
      <c r="B35" s="44"/>
      <c r="C35" s="44"/>
      <c r="D35" s="44"/>
      <c r="E35" s="44"/>
      <c r="F35" s="25">
        <f>'[1]УК ВР декабрь нар'!CO425+'[1]УК ВР декабрь нар'!DV425</f>
        <v>9460.2610064154796</v>
      </c>
      <c r="I35" s="28"/>
    </row>
    <row r="36" spans="1:9" ht="15.75" hidden="1" x14ac:dyDescent="0.25">
      <c r="A36" s="44" t="s">
        <v>18</v>
      </c>
      <c r="B36" s="44"/>
      <c r="C36" s="44"/>
      <c r="D36" s="44"/>
      <c r="E36" s="44"/>
      <c r="F36" s="25">
        <f>'[1]УК ВР декабрь нар'!CP425+'[1]УК ВР декабрь нар'!DW425</f>
        <v>17124.522499999999</v>
      </c>
      <c r="I36" s="28"/>
    </row>
    <row r="37" spans="1:9" ht="15.75" hidden="1" x14ac:dyDescent="0.25">
      <c r="A37" s="44" t="s">
        <v>19</v>
      </c>
      <c r="B37" s="44"/>
      <c r="C37" s="44"/>
      <c r="D37" s="44"/>
      <c r="E37" s="44"/>
      <c r="F37" s="25">
        <f>'[1]УК ВР декабрь нар'!AI425+'[1]УК ВР декабрь нар'!AJ425+'[1]УК ВР декабрь нар'!AS425+'[1]УК ВР декабрь нар'!BC425+'[1]УК ВР декабрь нар'!DB425+'[1]УК ВР декабрь нар'!EK425+'[1]УК ВР декабрь нар'!AM425</f>
        <v>0</v>
      </c>
      <c r="I37" s="28"/>
    </row>
    <row r="38" spans="1:9" ht="39.75" hidden="1" customHeight="1" x14ac:dyDescent="0.25">
      <c r="A38" s="41" t="s">
        <v>34</v>
      </c>
      <c r="B38" s="42"/>
      <c r="C38" s="42"/>
      <c r="D38" s="42"/>
      <c r="E38" s="43"/>
      <c r="F38" s="25">
        <f>'[1]УК ВР декабрь нар'!DG425+'[1]УК ВР декабрь нар'!EQ425</f>
        <v>40112.9204497787</v>
      </c>
      <c r="I38" s="28"/>
    </row>
    <row r="39" spans="1:9" ht="32.450000000000003" customHeight="1" x14ac:dyDescent="0.25">
      <c r="A39" s="45" t="s">
        <v>35</v>
      </c>
      <c r="B39" s="46"/>
      <c r="C39" s="46"/>
      <c r="D39" s="46"/>
      <c r="E39" s="47"/>
      <c r="F39" s="26">
        <f>SUM(F40:F48)+47056.26</f>
        <v>204989.58400681341</v>
      </c>
      <c r="I39" s="28"/>
    </row>
    <row r="40" spans="1:9" ht="15.75" hidden="1" x14ac:dyDescent="0.25">
      <c r="A40" s="48" t="s">
        <v>20</v>
      </c>
      <c r="B40" s="49"/>
      <c r="C40" s="49"/>
      <c r="D40" s="49"/>
      <c r="E40" s="50"/>
      <c r="F40" s="25">
        <f>'[1]УК ВР декабрь нар'!FB425+'[1]УК ВР декабрь нар'!FX425</f>
        <v>90754.066143799428</v>
      </c>
      <c r="I40" s="28"/>
    </row>
    <row r="41" spans="1:9" ht="15.75" hidden="1" x14ac:dyDescent="0.25">
      <c r="A41" s="51" t="s">
        <v>31</v>
      </c>
      <c r="B41" s="52"/>
      <c r="C41" s="52"/>
      <c r="D41" s="52"/>
      <c r="E41" s="52"/>
      <c r="F41" s="25">
        <f>'[1]УК ВР декабрь нар'!FC425+'[1]УК ВР декабрь нар'!FY425</f>
        <v>18544.629523872551</v>
      </c>
      <c r="I41" s="28"/>
    </row>
    <row r="42" spans="1:9" ht="15.6" hidden="1" customHeight="1" x14ac:dyDescent="0.25">
      <c r="A42" s="44" t="s">
        <v>21</v>
      </c>
      <c r="B42" s="44"/>
      <c r="C42" s="44"/>
      <c r="D42" s="44"/>
      <c r="E42" s="51"/>
      <c r="F42" s="25"/>
      <c r="I42" s="28"/>
    </row>
    <row r="43" spans="1:9" ht="15.6" hidden="1" customHeight="1" x14ac:dyDescent="0.25">
      <c r="A43" s="51" t="s">
        <v>17</v>
      </c>
      <c r="B43" s="52"/>
      <c r="C43" s="52"/>
      <c r="D43" s="52"/>
      <c r="E43" s="52"/>
      <c r="F43" s="25"/>
      <c r="I43" s="28"/>
    </row>
    <row r="44" spans="1:9" ht="15.6" hidden="1" customHeight="1" x14ac:dyDescent="0.25">
      <c r="A44" s="44" t="s">
        <v>22</v>
      </c>
      <c r="B44" s="44"/>
      <c r="C44" s="44"/>
      <c r="D44" s="44"/>
      <c r="E44" s="51"/>
      <c r="F44" s="25"/>
      <c r="I44" s="28"/>
    </row>
    <row r="45" spans="1:9" ht="15.6" hidden="1" customHeight="1" x14ac:dyDescent="0.25">
      <c r="A45" s="51" t="s">
        <v>17</v>
      </c>
      <c r="B45" s="52"/>
      <c r="C45" s="52"/>
      <c r="D45" s="52"/>
      <c r="E45" s="52"/>
      <c r="F45" s="25"/>
      <c r="I45" s="28"/>
    </row>
    <row r="46" spans="1:9" ht="15.75" hidden="1" x14ac:dyDescent="0.25">
      <c r="A46" s="44" t="s">
        <v>18</v>
      </c>
      <c r="B46" s="44"/>
      <c r="C46" s="44"/>
      <c r="D46" s="44"/>
      <c r="E46" s="51"/>
      <c r="F46" s="25">
        <f>'[1]УК ВР декабрь нар'!FD425+'[1]УК ВР декабрь нар'!FZ425</f>
        <v>213.38399999999999</v>
      </c>
      <c r="I46" s="28"/>
    </row>
    <row r="47" spans="1:9" ht="15.75" hidden="1" x14ac:dyDescent="0.25">
      <c r="A47" s="51" t="s">
        <v>19</v>
      </c>
      <c r="B47" s="52"/>
      <c r="C47" s="52"/>
      <c r="D47" s="52"/>
      <c r="E47" s="52"/>
      <c r="F47" s="25">
        <f>'[1]УК ВР декабрь нар'!GG425+'[1]УК ВР декабрь нар'!FL425+'[1]УК ВР декабрь нар'!BB425+'[1]УК ВР декабрь нар'!AK425</f>
        <v>20430.436799999999</v>
      </c>
      <c r="I47" s="28"/>
    </row>
    <row r="48" spans="1:9" ht="43.5" hidden="1" customHeight="1" x14ac:dyDescent="0.25">
      <c r="A48" s="41" t="s">
        <v>36</v>
      </c>
      <c r="B48" s="42"/>
      <c r="C48" s="42"/>
      <c r="D48" s="42"/>
      <c r="E48" s="43"/>
      <c r="F48" s="25">
        <f>'[1]УК ВР декабрь нар'!FS425+'[1]УК ВР декабрь нар'!GL425</f>
        <v>27990.80753914142</v>
      </c>
      <c r="I48" s="28"/>
    </row>
    <row r="49" spans="1:12" ht="15.6" hidden="1" customHeight="1" x14ac:dyDescent="0.25">
      <c r="A49" s="45" t="s">
        <v>37</v>
      </c>
      <c r="B49" s="52"/>
      <c r="C49" s="52"/>
      <c r="D49" s="52"/>
      <c r="E49" s="55"/>
      <c r="F49" s="30"/>
      <c r="I49" s="28"/>
    </row>
    <row r="50" spans="1:12" ht="15.75" x14ac:dyDescent="0.25">
      <c r="A50" s="56" t="s">
        <v>48</v>
      </c>
      <c r="B50" s="57"/>
      <c r="C50" s="57"/>
      <c r="D50" s="57"/>
      <c r="E50" s="58"/>
      <c r="F50" s="26">
        <f>F25+F32+F39+F49</f>
        <v>914473.13673506002</v>
      </c>
      <c r="I50" s="28"/>
    </row>
    <row r="51" spans="1:12" ht="15.75" x14ac:dyDescent="0.25">
      <c r="A51" s="56" t="s">
        <v>41</v>
      </c>
      <c r="B51" s="57"/>
      <c r="C51" s="57"/>
      <c r="D51" s="57"/>
      <c r="E51" s="58"/>
      <c r="F51" s="26">
        <f>F52+F53+F54</f>
        <v>234104.77</v>
      </c>
      <c r="I51" s="28"/>
    </row>
    <row r="52" spans="1:12" ht="15.75" x14ac:dyDescent="0.25">
      <c r="A52" s="51" t="s">
        <v>23</v>
      </c>
      <c r="B52" s="52"/>
      <c r="C52" s="52"/>
      <c r="D52" s="52"/>
      <c r="E52" s="52"/>
      <c r="F52" s="25">
        <v>52044.34</v>
      </c>
      <c r="I52" s="28"/>
    </row>
    <row r="53" spans="1:12" ht="15.75" x14ac:dyDescent="0.25">
      <c r="A53" s="51" t="s">
        <v>24</v>
      </c>
      <c r="B53" s="52"/>
      <c r="C53" s="52"/>
      <c r="D53" s="52"/>
      <c r="E53" s="52"/>
      <c r="F53" s="25">
        <v>182060.43</v>
      </c>
      <c r="I53" s="28"/>
    </row>
    <row r="54" spans="1:12" ht="18" hidden="1" customHeight="1" x14ac:dyDescent="0.25">
      <c r="A54" s="48" t="s">
        <v>25</v>
      </c>
      <c r="B54" s="49"/>
      <c r="C54" s="49"/>
      <c r="D54" s="49"/>
      <c r="E54" s="50"/>
      <c r="F54" s="25">
        <v>0</v>
      </c>
      <c r="I54" s="28"/>
    </row>
    <row r="55" spans="1:12" ht="15.75" x14ac:dyDescent="0.25">
      <c r="A55" s="59" t="s">
        <v>49</v>
      </c>
      <c r="B55" s="59"/>
      <c r="C55" s="59"/>
      <c r="D55" s="59"/>
      <c r="E55" s="59"/>
      <c r="F55" s="26">
        <f>F50+F51</f>
        <v>1148577.90673506</v>
      </c>
      <c r="H55" s="28"/>
      <c r="I55" s="28"/>
      <c r="K55" s="28"/>
      <c r="L55" s="28"/>
    </row>
    <row r="56" spans="1:12" ht="15.75" x14ac:dyDescent="0.25">
      <c r="A56" s="53" t="s">
        <v>26</v>
      </c>
      <c r="B56" s="53"/>
      <c r="C56" s="53"/>
      <c r="D56" s="53"/>
      <c r="E56" s="53"/>
      <c r="F56" s="27">
        <f>E16</f>
        <v>1032949.38</v>
      </c>
      <c r="I56" s="28"/>
    </row>
    <row r="57" spans="1:12" ht="15.75" x14ac:dyDescent="0.25">
      <c r="A57" s="53" t="s">
        <v>27</v>
      </c>
      <c r="B57" s="53"/>
      <c r="C57" s="53"/>
      <c r="D57" s="53"/>
      <c r="E57" s="53"/>
      <c r="F57" s="26">
        <f>F16</f>
        <v>943273.63</v>
      </c>
      <c r="H57" s="28"/>
      <c r="I57" s="28"/>
    </row>
    <row r="58" spans="1:12" ht="15.75" x14ac:dyDescent="0.25">
      <c r="A58" s="54" t="s">
        <v>28</v>
      </c>
      <c r="B58" s="54"/>
      <c r="C58" s="54"/>
      <c r="D58" s="54"/>
      <c r="E58" s="54"/>
      <c r="F58" s="26">
        <f>F24+F56-F55</f>
        <v>774213.49261806137</v>
      </c>
      <c r="H58" s="28"/>
      <c r="I58" s="28"/>
    </row>
    <row r="60" spans="1:12" x14ac:dyDescent="0.2">
      <c r="A60" s="1" t="s">
        <v>29</v>
      </c>
      <c r="F60" s="28"/>
    </row>
  </sheetData>
  <mergeCells count="54">
    <mergeCell ref="A17:D17"/>
    <mergeCell ref="A8:D8"/>
    <mergeCell ref="A9:D9"/>
    <mergeCell ref="A10:D10"/>
    <mergeCell ref="A51:E51"/>
    <mergeCell ref="A11:D11"/>
    <mergeCell ref="A29:E29"/>
    <mergeCell ref="A27:E27"/>
    <mergeCell ref="A28:E28"/>
    <mergeCell ref="A12:D12"/>
    <mergeCell ref="A19:D19"/>
    <mergeCell ref="A18:D18"/>
    <mergeCell ref="A13:D13"/>
    <mergeCell ref="A14:D14"/>
    <mergeCell ref="A15:D15"/>
    <mergeCell ref="A16:D16"/>
    <mergeCell ref="A1:G1"/>
    <mergeCell ref="A2:G2"/>
    <mergeCell ref="A3:D3"/>
    <mergeCell ref="A4:D4"/>
    <mergeCell ref="A5:D5"/>
    <mergeCell ref="A30:E30"/>
    <mergeCell ref="A31:E31"/>
    <mergeCell ref="A32:E33"/>
    <mergeCell ref="F25:F26"/>
    <mergeCell ref="A20:D20"/>
    <mergeCell ref="A21:D21"/>
    <mergeCell ref="A24:E24"/>
    <mergeCell ref="A25:E26"/>
    <mergeCell ref="A34:E34"/>
    <mergeCell ref="A35:E35"/>
    <mergeCell ref="F32:F33"/>
    <mergeCell ref="A36:E36"/>
    <mergeCell ref="A42:E42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7:E47"/>
    <mergeCell ref="A43:E43"/>
    <mergeCell ref="A44:E44"/>
    <mergeCell ref="A45:E45"/>
    <mergeCell ref="A46:E46"/>
  </mergeCells>
  <pageMargins left="0.62992125984251968" right="0.49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N40" sqref="N4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42578125" style="1" customWidth="1"/>
    <col min="9" max="16384" width="9.140625" style="1"/>
  </cols>
  <sheetData>
    <row r="1" spans="1:7" ht="14.1" customHeight="1" x14ac:dyDescent="0.2">
      <c r="A1" s="72" t="s">
        <v>53</v>
      </c>
      <c r="B1" s="72"/>
      <c r="C1" s="72"/>
      <c r="D1" s="72"/>
      <c r="E1" s="72"/>
      <c r="F1" s="72"/>
      <c r="G1" s="73"/>
    </row>
    <row r="2" spans="1:7" ht="18.600000000000001" customHeight="1" x14ac:dyDescent="0.2">
      <c r="A2" s="74" t="str">
        <f>'Р-Крестьянская 27'!A2:G2</f>
        <v>перед собственниками дома по адресу: ул. Р-Крестьянская 27</v>
      </c>
      <c r="B2" s="75"/>
      <c r="C2" s="75"/>
      <c r="D2" s="75"/>
      <c r="E2" s="75"/>
      <c r="F2" s="75"/>
      <c r="G2" s="75"/>
    </row>
    <row r="3" spans="1:7" ht="13.35" hidden="1" customHeight="1" x14ac:dyDescent="0.2">
      <c r="A3" s="76" t="s">
        <v>0</v>
      </c>
      <c r="B3" s="77"/>
      <c r="C3" s="77"/>
      <c r="D3" s="77"/>
      <c r="E3" s="2">
        <v>0</v>
      </c>
      <c r="F3" s="3" t="s">
        <v>1</v>
      </c>
    </row>
    <row r="4" spans="1:7" ht="13.35" hidden="1" customHeight="1" x14ac:dyDescent="0.2">
      <c r="A4" s="76" t="s">
        <v>2</v>
      </c>
      <c r="B4" s="77"/>
      <c r="C4" s="77"/>
      <c r="D4" s="77"/>
      <c r="E4" s="2"/>
      <c r="F4" s="3" t="s">
        <v>1</v>
      </c>
    </row>
    <row r="5" spans="1:7" ht="13.35" hidden="1" customHeight="1" x14ac:dyDescent="0.2">
      <c r="A5" s="76" t="s">
        <v>3</v>
      </c>
      <c r="B5" s="77"/>
      <c r="C5" s="77"/>
      <c r="D5" s="77"/>
      <c r="E5" s="2"/>
      <c r="F5" s="3" t="s">
        <v>4</v>
      </c>
    </row>
    <row r="6" spans="1:7" ht="13.35" customHeight="1" x14ac:dyDescent="0.2">
      <c r="A6" s="4"/>
      <c r="B6" s="5"/>
      <c r="C6" s="6"/>
      <c r="D6" s="7"/>
      <c r="E6" s="31" t="s">
        <v>50</v>
      </c>
      <c r="F6" s="34"/>
      <c r="G6" s="35" t="str">
        <f>'Р-Крестьянская 27'!G6:H6</f>
        <v>в управлении с 01.08.2015г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3.1" customHeight="1" x14ac:dyDescent="0.2">
      <c r="A8" s="78" t="s">
        <v>5</v>
      </c>
      <c r="B8" s="79"/>
      <c r="C8" s="79"/>
      <c r="D8" s="80"/>
      <c r="E8" s="14" t="s">
        <v>6</v>
      </c>
      <c r="F8" s="14" t="s">
        <v>7</v>
      </c>
      <c r="G8" s="15" t="str">
        <f>'Р-Крестьянская 27'!G8:H8</f>
        <v>задолженность с нарастающим итогом с -01.08.2015г</v>
      </c>
    </row>
    <row r="9" spans="1:7" ht="15.75" x14ac:dyDescent="0.25">
      <c r="A9" s="81" t="s">
        <v>8</v>
      </c>
      <c r="B9" s="82"/>
      <c r="C9" s="82"/>
      <c r="D9" s="83"/>
      <c r="E9" s="16">
        <f>SUM(E10:E15)</f>
        <v>973523.72</v>
      </c>
      <c r="F9" s="16">
        <f t="shared" ref="F9:G9" si="0">SUM(F10:F15)</f>
        <v>856074.20000000007</v>
      </c>
      <c r="G9" s="16">
        <f t="shared" si="0"/>
        <v>893980.3899999999</v>
      </c>
    </row>
    <row r="10" spans="1:7" ht="15.75" x14ac:dyDescent="0.25">
      <c r="A10" s="84" t="s">
        <v>9</v>
      </c>
      <c r="B10" s="85"/>
      <c r="C10" s="85"/>
      <c r="D10" s="86"/>
      <c r="E10" s="17">
        <v>567089.68999999994</v>
      </c>
      <c r="F10" s="17">
        <v>546965.66</v>
      </c>
      <c r="G10" s="18">
        <v>381608.16</v>
      </c>
    </row>
    <row r="11" spans="1:7" ht="15.75" x14ac:dyDescent="0.25">
      <c r="A11" s="84" t="s">
        <v>10</v>
      </c>
      <c r="B11" s="85"/>
      <c r="C11" s="85"/>
      <c r="D11" s="86"/>
      <c r="E11" s="17">
        <v>12744.28</v>
      </c>
      <c r="F11" s="17">
        <v>-3887.75</v>
      </c>
      <c r="G11" s="18">
        <v>272434.98</v>
      </c>
    </row>
    <row r="12" spans="1:7" ht="15.75" x14ac:dyDescent="0.25">
      <c r="A12" s="84" t="s">
        <v>11</v>
      </c>
      <c r="B12" s="85"/>
      <c r="C12" s="85"/>
      <c r="D12" s="86"/>
      <c r="E12" s="17">
        <v>86313.86</v>
      </c>
      <c r="F12" s="17">
        <v>73666.28</v>
      </c>
      <c r="G12" s="18">
        <v>75544.81</v>
      </c>
    </row>
    <row r="13" spans="1:7" ht="15.75" x14ac:dyDescent="0.25">
      <c r="A13" s="84" t="s">
        <v>12</v>
      </c>
      <c r="B13" s="85"/>
      <c r="C13" s="85"/>
      <c r="D13" s="86"/>
      <c r="E13" s="17">
        <v>133185.88</v>
      </c>
      <c r="F13" s="17">
        <v>113326.1</v>
      </c>
      <c r="G13" s="18">
        <v>116206.34</v>
      </c>
    </row>
    <row r="14" spans="1:7" ht="15.75" x14ac:dyDescent="0.25">
      <c r="A14" s="71" t="s">
        <v>13</v>
      </c>
      <c r="B14" s="71"/>
      <c r="C14" s="71"/>
      <c r="D14" s="71"/>
      <c r="E14" s="17">
        <v>0</v>
      </c>
      <c r="F14" s="17">
        <v>0</v>
      </c>
      <c r="G14" s="18">
        <v>0</v>
      </c>
    </row>
    <row r="15" spans="1:7" ht="15.75" x14ac:dyDescent="0.25">
      <c r="A15" s="84" t="s">
        <v>67</v>
      </c>
      <c r="B15" s="85"/>
      <c r="C15" s="85"/>
      <c r="D15" s="86"/>
      <c r="E15" s="17">
        <v>174190.01</v>
      </c>
      <c r="F15" s="17">
        <v>126003.91</v>
      </c>
      <c r="G15" s="18">
        <v>48186.1</v>
      </c>
    </row>
    <row r="16" spans="1:7" ht="15.75" x14ac:dyDescent="0.25">
      <c r="A16" s="87" t="s">
        <v>42</v>
      </c>
      <c r="B16" s="88"/>
      <c r="C16" s="88"/>
      <c r="D16" s="89"/>
      <c r="E16" s="16">
        <f>SUM(E17:E20)</f>
        <v>1080018.9100000001</v>
      </c>
      <c r="F16" s="16">
        <f>SUM(F17:F20)</f>
        <v>896821.19000000006</v>
      </c>
      <c r="G16" s="16">
        <f>SUM(G17:G20)</f>
        <v>658620.95000000007</v>
      </c>
    </row>
    <row r="17" spans="1:12" ht="21.6" customHeight="1" x14ac:dyDescent="0.25">
      <c r="A17" s="93" t="s">
        <v>44</v>
      </c>
      <c r="B17" s="94"/>
      <c r="C17" s="94"/>
      <c r="D17" s="95"/>
      <c r="E17" s="17">
        <v>1046361.43</v>
      </c>
      <c r="F17" s="17">
        <v>869905.68</v>
      </c>
      <c r="G17" s="18">
        <v>632741.93000000005</v>
      </c>
    </row>
    <row r="18" spans="1:12" ht="15.75" x14ac:dyDescent="0.25">
      <c r="A18" s="71" t="s">
        <v>54</v>
      </c>
      <c r="B18" s="71"/>
      <c r="C18" s="71"/>
      <c r="D18" s="71"/>
      <c r="E18" s="17">
        <v>4644.3599999999997</v>
      </c>
      <c r="F18" s="17">
        <v>3716.47</v>
      </c>
      <c r="G18" s="18">
        <v>3359.53</v>
      </c>
    </row>
    <row r="19" spans="1:12" ht="15.75" x14ac:dyDescent="0.25">
      <c r="A19" s="71" t="s">
        <v>55</v>
      </c>
      <c r="B19" s="71"/>
      <c r="C19" s="71"/>
      <c r="D19" s="71"/>
      <c r="E19" s="17"/>
      <c r="F19" s="17"/>
      <c r="G19" s="18"/>
    </row>
    <row r="20" spans="1:12" ht="15.75" x14ac:dyDescent="0.25">
      <c r="A20" s="71" t="s">
        <v>56</v>
      </c>
      <c r="B20" s="71"/>
      <c r="C20" s="71"/>
      <c r="D20" s="71"/>
      <c r="E20" s="17">
        <v>29013.119999999999</v>
      </c>
      <c r="F20" s="17">
        <v>23199.040000000001</v>
      </c>
      <c r="G20" s="18">
        <v>22519.49</v>
      </c>
    </row>
    <row r="21" spans="1:12" ht="15.75" x14ac:dyDescent="0.25">
      <c r="A21" s="70" t="s">
        <v>14</v>
      </c>
      <c r="B21" s="70"/>
      <c r="C21" s="70"/>
      <c r="D21" s="70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75" x14ac:dyDescent="0.25">
      <c r="A22" s="71" t="s">
        <v>15</v>
      </c>
      <c r="B22" s="71"/>
      <c r="C22" s="71"/>
      <c r="D22" s="71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57</v>
      </c>
      <c r="B24" s="23"/>
      <c r="C24" s="23"/>
      <c r="D24" s="23"/>
      <c r="E24" s="24"/>
      <c r="F24" s="13"/>
    </row>
    <row r="25" spans="1:12" ht="15.75" x14ac:dyDescent="0.25">
      <c r="A25" s="53" t="s">
        <v>58</v>
      </c>
      <c r="B25" s="53"/>
      <c r="C25" s="53"/>
      <c r="D25" s="53"/>
      <c r="E25" s="53"/>
      <c r="F25" s="32">
        <f>'Р-Крестьянская 27'!F58</f>
        <v>774213.49261806137</v>
      </c>
      <c r="G25" s="19"/>
    </row>
    <row r="26" spans="1:12" ht="13.35" customHeight="1" x14ac:dyDescent="0.2">
      <c r="A26" s="64" t="s">
        <v>59</v>
      </c>
      <c r="B26" s="65"/>
      <c r="C26" s="65"/>
      <c r="D26" s="65"/>
      <c r="E26" s="66"/>
      <c r="F26" s="60">
        <f>SUM(F28:F32)</f>
        <v>76684.905508206313</v>
      </c>
    </row>
    <row r="27" spans="1:12" ht="13.35" customHeight="1" x14ac:dyDescent="0.2">
      <c r="A27" s="67"/>
      <c r="B27" s="68"/>
      <c r="C27" s="68"/>
      <c r="D27" s="68"/>
      <c r="E27" s="69"/>
      <c r="F27" s="61"/>
    </row>
    <row r="28" spans="1:12" ht="15.6" hidden="1" customHeight="1" x14ac:dyDescent="0.25">
      <c r="A28" s="51" t="s">
        <v>16</v>
      </c>
      <c r="B28" s="52"/>
      <c r="C28" s="52"/>
      <c r="D28" s="52"/>
      <c r="E28" s="55"/>
      <c r="F28" s="25">
        <f>'[2]УК ВР декабрь нар'!W425</f>
        <v>6420.4825039974021</v>
      </c>
      <c r="L28" s="36"/>
    </row>
    <row r="29" spans="1:12" ht="15.6" hidden="1" customHeight="1" x14ac:dyDescent="0.25">
      <c r="A29" s="51" t="s">
        <v>31</v>
      </c>
      <c r="B29" s="52"/>
      <c r="C29" s="52"/>
      <c r="D29" s="52"/>
      <c r="E29" s="55"/>
      <c r="F29" s="25">
        <f>'[2]УК ВР декабрь нар'!X425</f>
        <v>1965.5649016027101</v>
      </c>
    </row>
    <row r="30" spans="1:12" ht="15.6" hidden="1" customHeight="1" x14ac:dyDescent="0.25">
      <c r="A30" s="51" t="s">
        <v>18</v>
      </c>
      <c r="B30" s="52"/>
      <c r="C30" s="52"/>
      <c r="D30" s="52"/>
      <c r="E30" s="55"/>
      <c r="F30" s="25">
        <f>'[2]УК ВР декабрь нар'!Y425</f>
        <v>1981.1844000000001</v>
      </c>
    </row>
    <row r="31" spans="1:12" ht="15.6" hidden="1" customHeight="1" x14ac:dyDescent="0.25">
      <c r="A31" s="51" t="s">
        <v>19</v>
      </c>
      <c r="B31" s="52"/>
      <c r="C31" s="52"/>
      <c r="D31" s="52"/>
      <c r="E31" s="55"/>
      <c r="F31" s="25">
        <f>'[2]УК ВР декабрь нар'!AV425+'[2]УК ВР декабрь нар'!BN425</f>
        <v>38472.559999999998</v>
      </c>
    </row>
    <row r="32" spans="1:12" ht="15.6" hidden="1" customHeight="1" x14ac:dyDescent="0.25">
      <c r="A32" s="41" t="s">
        <v>60</v>
      </c>
      <c r="B32" s="62"/>
      <c r="C32" s="62"/>
      <c r="D32" s="62"/>
      <c r="E32" s="63"/>
      <c r="F32" s="25">
        <f>'[2]УК ВР декабрь нар'!AY425</f>
        <v>27845.11370260621</v>
      </c>
    </row>
    <row r="33" spans="1:12" ht="13.35" customHeight="1" x14ac:dyDescent="0.2">
      <c r="A33" s="64" t="s">
        <v>61</v>
      </c>
      <c r="B33" s="65"/>
      <c r="C33" s="65"/>
      <c r="D33" s="65"/>
      <c r="E33" s="66"/>
      <c r="F33" s="60">
        <f>SUM(F35:F39)+11649.96</f>
        <v>270578.46847710287</v>
      </c>
    </row>
    <row r="34" spans="1:12" ht="13.35" customHeight="1" x14ac:dyDescent="0.2">
      <c r="A34" s="67"/>
      <c r="B34" s="68"/>
      <c r="C34" s="68"/>
      <c r="D34" s="68"/>
      <c r="E34" s="69"/>
      <c r="F34" s="61"/>
    </row>
    <row r="35" spans="1:12" ht="15.6" hidden="1" customHeight="1" x14ac:dyDescent="0.25">
      <c r="A35" s="44" t="s">
        <v>16</v>
      </c>
      <c r="B35" s="44"/>
      <c r="C35" s="44"/>
      <c r="D35" s="44"/>
      <c r="E35" s="44"/>
      <c r="F35" s="25">
        <f>'[2]УК ВР декабрь нар'!CN425+'[2]УК ВР декабрь нар'!DU425</f>
        <v>79528.577307429339</v>
      </c>
      <c r="L35" s="36"/>
    </row>
    <row r="36" spans="1:12" ht="15.6" hidden="1" customHeight="1" x14ac:dyDescent="0.25">
      <c r="A36" s="44" t="s">
        <v>31</v>
      </c>
      <c r="B36" s="44"/>
      <c r="C36" s="44"/>
      <c r="D36" s="44"/>
      <c r="E36" s="44"/>
      <c r="F36" s="25">
        <f>'[2]УК ВР декабрь нар'!CO425+'[2]УК ВР декабрь нар'!DV425</f>
        <v>24548.493739991303</v>
      </c>
    </row>
    <row r="37" spans="1:12" ht="15.6" hidden="1" customHeight="1" x14ac:dyDescent="0.25">
      <c r="A37" s="44" t="s">
        <v>18</v>
      </c>
      <c r="B37" s="44"/>
      <c r="C37" s="44"/>
      <c r="D37" s="44"/>
      <c r="E37" s="44"/>
      <c r="F37" s="25">
        <f>'[2]УК ВР декабрь нар'!CP425+'[2]УК ВР декабрь нар'!DW425</f>
        <v>83830.433100000009</v>
      </c>
    </row>
    <row r="38" spans="1:12" ht="15.6" hidden="1" customHeight="1" x14ac:dyDescent="0.25">
      <c r="A38" s="44" t="s">
        <v>19</v>
      </c>
      <c r="B38" s="44"/>
      <c r="C38" s="44"/>
      <c r="D38" s="44"/>
      <c r="E38" s="44"/>
      <c r="F38" s="25">
        <f>'[2]УК ВР декабрь нар'!BM425+'[2]УК ВР декабрь нар'!DB425+'[2]УК ВР декабрь нар'!EL425</f>
        <v>6633.2</v>
      </c>
    </row>
    <row r="39" spans="1:12" ht="15.6" hidden="1" customHeight="1" x14ac:dyDescent="0.25">
      <c r="A39" s="41" t="s">
        <v>62</v>
      </c>
      <c r="B39" s="42"/>
      <c r="C39" s="42"/>
      <c r="D39" s="42"/>
      <c r="E39" s="43"/>
      <c r="F39" s="25">
        <f>'[2]УК ВР декабрь нар'!DG425+'[2]УК ВР декабрь нар'!EQ425</f>
        <v>64387.8043296822</v>
      </c>
    </row>
    <row r="40" spans="1:12" ht="15.75" x14ac:dyDescent="0.25">
      <c r="A40" s="45" t="s">
        <v>35</v>
      </c>
      <c r="B40" s="46"/>
      <c r="C40" s="46"/>
      <c r="D40" s="46"/>
      <c r="E40" s="47"/>
      <c r="F40" s="26">
        <f>SUM(F41:F49)</f>
        <v>200595.16271987025</v>
      </c>
    </row>
    <row r="41" spans="1:12" ht="15.6" hidden="1" customHeight="1" x14ac:dyDescent="0.25">
      <c r="A41" s="48" t="s">
        <v>20</v>
      </c>
      <c r="B41" s="49"/>
      <c r="C41" s="49"/>
      <c r="D41" s="49"/>
      <c r="E41" s="50"/>
      <c r="F41" s="25">
        <f>'[2]УК ВР декабрь нар'!FB425+'[2]УК ВР декабрь нар'!FX425</f>
        <v>95322.10558907807</v>
      </c>
      <c r="L41" s="36"/>
    </row>
    <row r="42" spans="1:12" ht="15.6" hidden="1" customHeight="1" x14ac:dyDescent="0.25">
      <c r="A42" s="51" t="s">
        <v>31</v>
      </c>
      <c r="B42" s="52"/>
      <c r="C42" s="52"/>
      <c r="D42" s="52"/>
      <c r="E42" s="52"/>
      <c r="F42" s="25">
        <f>'[2]УК ВР декабрь нар'!FC425+'[2]УК ВР декабрь нар'!FY425</f>
        <v>61046.341252007471</v>
      </c>
    </row>
    <row r="43" spans="1:12" ht="15.6" hidden="1" customHeight="1" x14ac:dyDescent="0.25">
      <c r="A43" s="44" t="s">
        <v>21</v>
      </c>
      <c r="B43" s="44"/>
      <c r="C43" s="44"/>
      <c r="D43" s="44"/>
      <c r="E43" s="51"/>
      <c r="F43" s="25"/>
    </row>
    <row r="44" spans="1:12" ht="15.6" hidden="1" customHeight="1" x14ac:dyDescent="0.25">
      <c r="A44" s="51" t="s">
        <v>17</v>
      </c>
      <c r="B44" s="52"/>
      <c r="C44" s="52"/>
      <c r="D44" s="52"/>
      <c r="E44" s="52"/>
      <c r="F44" s="25"/>
    </row>
    <row r="45" spans="1:12" ht="15.6" hidden="1" customHeight="1" x14ac:dyDescent="0.25">
      <c r="A45" s="44" t="s">
        <v>22</v>
      </c>
      <c r="B45" s="44"/>
      <c r="C45" s="44"/>
      <c r="D45" s="44"/>
      <c r="E45" s="51"/>
      <c r="F45" s="25"/>
    </row>
    <row r="46" spans="1:12" ht="15.6" hidden="1" customHeight="1" x14ac:dyDescent="0.25">
      <c r="A46" s="51" t="s">
        <v>17</v>
      </c>
      <c r="B46" s="52"/>
      <c r="C46" s="52"/>
      <c r="D46" s="52"/>
      <c r="E46" s="52"/>
      <c r="F46" s="25"/>
    </row>
    <row r="47" spans="1:12" ht="15.6" hidden="1" customHeight="1" x14ac:dyDescent="0.25">
      <c r="A47" s="44" t="s">
        <v>18</v>
      </c>
      <c r="B47" s="44"/>
      <c r="C47" s="44"/>
      <c r="D47" s="44"/>
      <c r="E47" s="51"/>
      <c r="F47" s="25">
        <f>'[2]УК ВР декабрь нар'!FD425+'[2]УК ВР декабрь нар'!FZ425</f>
        <v>410.71319999999997</v>
      </c>
    </row>
    <row r="48" spans="1:12" ht="15.6" hidden="1" customHeight="1" x14ac:dyDescent="0.25">
      <c r="A48" s="51" t="s">
        <v>19</v>
      </c>
      <c r="B48" s="52"/>
      <c r="C48" s="52"/>
      <c r="D48" s="52"/>
      <c r="E48" s="52"/>
      <c r="F48" s="25">
        <f>'[2]УК ВР декабрь нар'!GG425+'[2]УК ВР декабрь нар'!FL425+'[2]УК ВР декабрь нар'!AK425</f>
        <v>11022.936</v>
      </c>
    </row>
    <row r="49" spans="1:15" ht="15.6" hidden="1" customHeight="1" x14ac:dyDescent="0.25">
      <c r="A49" s="41" t="s">
        <v>63</v>
      </c>
      <c r="B49" s="42"/>
      <c r="C49" s="42"/>
      <c r="D49" s="42"/>
      <c r="E49" s="43"/>
      <c r="F49" s="25">
        <f>'[2]УК ВР декабрь нар'!FS425+'[2]УК ВР декабрь нар'!GL425</f>
        <v>32793.066678784729</v>
      </c>
    </row>
    <row r="50" spans="1:15" ht="15.6" customHeight="1" x14ac:dyDescent="0.25">
      <c r="A50" s="45" t="s">
        <v>37</v>
      </c>
      <c r="B50" s="52"/>
      <c r="C50" s="52"/>
      <c r="D50" s="52"/>
      <c r="E50" s="55"/>
      <c r="F50" s="30"/>
    </row>
    <row r="51" spans="1:15" ht="15.75" x14ac:dyDescent="0.25">
      <c r="A51" s="56" t="s">
        <v>64</v>
      </c>
      <c r="B51" s="57"/>
      <c r="C51" s="57"/>
      <c r="D51" s="57"/>
      <c r="E51" s="58"/>
      <c r="F51" s="26">
        <f>F26+F33+F40+F50</f>
        <v>547858.53670517937</v>
      </c>
      <c r="K51" s="19"/>
    </row>
    <row r="52" spans="1:15" ht="15.75" x14ac:dyDescent="0.25">
      <c r="A52" s="37" t="s">
        <v>65</v>
      </c>
      <c r="B52" s="33"/>
      <c r="C52" s="33"/>
      <c r="D52" s="33"/>
      <c r="E52" s="33"/>
      <c r="F52" s="26">
        <f>F53+F54+F55</f>
        <v>94357.140000000014</v>
      </c>
    </row>
    <row r="53" spans="1:15" ht="15.75" x14ac:dyDescent="0.25">
      <c r="A53" s="51" t="s">
        <v>23</v>
      </c>
      <c r="B53" s="52"/>
      <c r="C53" s="52"/>
      <c r="D53" s="52"/>
      <c r="E53" s="52"/>
      <c r="F53" s="25">
        <v>28427.93</v>
      </c>
    </row>
    <row r="54" spans="1:15" ht="15.75" x14ac:dyDescent="0.25">
      <c r="A54" s="51" t="s">
        <v>24</v>
      </c>
      <c r="B54" s="52"/>
      <c r="C54" s="52"/>
      <c r="D54" s="52"/>
      <c r="E54" s="52"/>
      <c r="F54" s="25">
        <v>65929.210000000006</v>
      </c>
    </row>
    <row r="55" spans="1:15" ht="18" hidden="1" customHeight="1" x14ac:dyDescent="0.25">
      <c r="A55" s="48" t="s">
        <v>25</v>
      </c>
      <c r="B55" s="49"/>
      <c r="C55" s="49"/>
      <c r="D55" s="49"/>
      <c r="E55" s="50"/>
      <c r="F55" s="25">
        <v>0</v>
      </c>
    </row>
    <row r="56" spans="1:15" ht="15.75" x14ac:dyDescent="0.25">
      <c r="A56" s="59" t="s">
        <v>66</v>
      </c>
      <c r="B56" s="59"/>
      <c r="C56" s="59"/>
      <c r="D56" s="59"/>
      <c r="E56" s="59"/>
      <c r="F56" s="26">
        <f>F51+F52</f>
        <v>642215.67670517939</v>
      </c>
      <c r="N56" s="19"/>
      <c r="O56" s="19"/>
    </row>
    <row r="57" spans="1:15" ht="15.75" x14ac:dyDescent="0.25">
      <c r="A57" s="53" t="s">
        <v>26</v>
      </c>
      <c r="B57" s="53"/>
      <c r="C57" s="53"/>
      <c r="D57" s="53"/>
      <c r="E57" s="53"/>
      <c r="F57" s="27">
        <f>E17</f>
        <v>1046361.43</v>
      </c>
    </row>
    <row r="58" spans="1:15" ht="15.75" x14ac:dyDescent="0.25">
      <c r="A58" s="53" t="s">
        <v>27</v>
      </c>
      <c r="B58" s="53"/>
      <c r="C58" s="53"/>
      <c r="D58" s="53"/>
      <c r="E58" s="53"/>
      <c r="F58" s="26">
        <f>F17</f>
        <v>869905.68</v>
      </c>
      <c r="H58" s="28"/>
    </row>
    <row r="59" spans="1:15" ht="15.75" x14ac:dyDescent="0.25">
      <c r="A59" s="54" t="s">
        <v>28</v>
      </c>
      <c r="B59" s="54"/>
      <c r="C59" s="54"/>
      <c r="D59" s="54"/>
      <c r="E59" s="54"/>
      <c r="F59" s="26">
        <f>F25+F57-F56</f>
        <v>1178359.245912882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6" workbookViewId="0">
      <selection activeCell="E14" sqref="E1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42578125" style="1" customWidth="1"/>
    <col min="9" max="16384" width="9.140625" style="1"/>
  </cols>
  <sheetData>
    <row r="1" spans="1:7" ht="14.1" customHeight="1" x14ac:dyDescent="0.2">
      <c r="A1" s="72" t="s">
        <v>68</v>
      </c>
      <c r="B1" s="72"/>
      <c r="C1" s="72"/>
      <c r="D1" s="72"/>
      <c r="E1" s="72"/>
      <c r="F1" s="72"/>
      <c r="G1" s="73"/>
    </row>
    <row r="2" spans="1:7" ht="18.600000000000001" customHeight="1" x14ac:dyDescent="0.2">
      <c r="A2" s="74" t="str">
        <f>'Р-Крестьянская 27'!A2:G2</f>
        <v>перед собственниками дома по адресу: ул. Р-Крестьянская 27</v>
      </c>
      <c r="B2" s="75"/>
      <c r="C2" s="75"/>
      <c r="D2" s="75"/>
      <c r="E2" s="75"/>
      <c r="F2" s="75"/>
      <c r="G2" s="75"/>
    </row>
    <row r="3" spans="1:7" ht="13.35" hidden="1" customHeight="1" x14ac:dyDescent="0.2">
      <c r="A3" s="76" t="s">
        <v>0</v>
      </c>
      <c r="B3" s="77"/>
      <c r="C3" s="77"/>
      <c r="D3" s="77"/>
      <c r="E3" s="2">
        <v>0</v>
      </c>
      <c r="F3" s="3" t="s">
        <v>1</v>
      </c>
    </row>
    <row r="4" spans="1:7" ht="13.35" hidden="1" customHeight="1" x14ac:dyDescent="0.2">
      <c r="A4" s="76" t="s">
        <v>2</v>
      </c>
      <c r="B4" s="77"/>
      <c r="C4" s="77"/>
      <c r="D4" s="77"/>
      <c r="E4" s="2"/>
      <c r="F4" s="3" t="s">
        <v>1</v>
      </c>
    </row>
    <row r="5" spans="1:7" ht="13.35" hidden="1" customHeight="1" x14ac:dyDescent="0.2">
      <c r="A5" s="76" t="s">
        <v>3</v>
      </c>
      <c r="B5" s="77"/>
      <c r="C5" s="77"/>
      <c r="D5" s="77"/>
      <c r="E5" s="2"/>
      <c r="F5" s="3" t="s">
        <v>4</v>
      </c>
    </row>
    <row r="6" spans="1:7" ht="13.35" customHeight="1" x14ac:dyDescent="0.2">
      <c r="A6" s="4"/>
      <c r="B6" s="5"/>
      <c r="C6" s="6"/>
      <c r="D6" s="7"/>
      <c r="E6" s="31" t="s">
        <v>50</v>
      </c>
      <c r="F6" s="34"/>
      <c r="G6" s="35" t="str">
        <f>'Р-Крестьянская 27'!G6:H6</f>
        <v>в управлении с 01.08.2015г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3.1" customHeight="1" x14ac:dyDescent="0.2">
      <c r="A8" s="78" t="s">
        <v>5</v>
      </c>
      <c r="B8" s="79"/>
      <c r="C8" s="79"/>
      <c r="D8" s="80"/>
      <c r="E8" s="14" t="s">
        <v>6</v>
      </c>
      <c r="F8" s="14" t="s">
        <v>7</v>
      </c>
      <c r="G8" s="15" t="str">
        <f>'Р-Крестьянская 27'!G8:H8</f>
        <v>задолженность с нарастающим итогом с -01.08.2015г</v>
      </c>
    </row>
    <row r="9" spans="1:7" ht="15.75" x14ac:dyDescent="0.25">
      <c r="A9" s="81" t="s">
        <v>8</v>
      </c>
      <c r="B9" s="82"/>
      <c r="C9" s="82"/>
      <c r="D9" s="83"/>
      <c r="E9" s="16">
        <f>SUM(E10:E15)</f>
        <v>-11282.32</v>
      </c>
      <c r="F9" s="16">
        <f t="shared" ref="F9:G9" si="0">SUM(F10:F15)</f>
        <v>80299.459999999992</v>
      </c>
      <c r="G9" s="16">
        <f t="shared" si="0"/>
        <v>802847.26</v>
      </c>
    </row>
    <row r="10" spans="1:7" ht="15.75" x14ac:dyDescent="0.25">
      <c r="A10" s="84" t="s">
        <v>9</v>
      </c>
      <c r="B10" s="85"/>
      <c r="C10" s="85"/>
      <c r="D10" s="86"/>
      <c r="E10" s="17">
        <v>-4930.88</v>
      </c>
      <c r="F10" s="17">
        <v>60029.2</v>
      </c>
      <c r="G10" s="18">
        <v>591802.56000000006</v>
      </c>
    </row>
    <row r="11" spans="1:7" ht="15.75" x14ac:dyDescent="0.25">
      <c r="A11" s="84" t="s">
        <v>10</v>
      </c>
      <c r="B11" s="85"/>
      <c r="C11" s="85"/>
      <c r="D11" s="86"/>
      <c r="E11" s="17">
        <v>-490.99</v>
      </c>
      <c r="F11" s="17">
        <v>-490.99</v>
      </c>
      <c r="G11" s="18">
        <v>-2270.85</v>
      </c>
    </row>
    <row r="12" spans="1:7" ht="15.75" x14ac:dyDescent="0.25">
      <c r="A12" s="84" t="s">
        <v>11</v>
      </c>
      <c r="B12" s="85"/>
      <c r="C12" s="85"/>
      <c r="D12" s="86"/>
      <c r="E12" s="17">
        <v>-968.76</v>
      </c>
      <c r="F12" s="17">
        <v>7797.46</v>
      </c>
      <c r="G12" s="18">
        <v>66778.59</v>
      </c>
    </row>
    <row r="13" spans="1:7" ht="15.75" x14ac:dyDescent="0.25">
      <c r="A13" s="84" t="s">
        <v>12</v>
      </c>
      <c r="B13" s="85"/>
      <c r="C13" s="85"/>
      <c r="D13" s="86"/>
      <c r="E13" s="17">
        <v>-2823.13</v>
      </c>
      <c r="F13" s="17">
        <v>10381.030000000001</v>
      </c>
      <c r="G13" s="18">
        <v>103002.18</v>
      </c>
    </row>
    <row r="14" spans="1:7" ht="15.75" x14ac:dyDescent="0.25">
      <c r="A14" s="71" t="s">
        <v>13</v>
      </c>
      <c r="B14" s="71"/>
      <c r="C14" s="71"/>
      <c r="D14" s="71"/>
      <c r="E14" s="17"/>
      <c r="F14" s="17"/>
      <c r="G14" s="18"/>
    </row>
    <row r="15" spans="1:7" ht="15.75" x14ac:dyDescent="0.25">
      <c r="A15" s="84" t="s">
        <v>67</v>
      </c>
      <c r="B15" s="85"/>
      <c r="C15" s="85"/>
      <c r="D15" s="86"/>
      <c r="E15" s="17">
        <v>-2068.56</v>
      </c>
      <c r="F15" s="17">
        <v>2582.7600000000002</v>
      </c>
      <c r="G15" s="18">
        <v>43534.78</v>
      </c>
    </row>
    <row r="16" spans="1:7" ht="15.75" x14ac:dyDescent="0.25">
      <c r="A16" s="87" t="s">
        <v>42</v>
      </c>
      <c r="B16" s="88"/>
      <c r="C16" s="88"/>
      <c r="D16" s="89"/>
      <c r="E16" s="16">
        <f>SUM(E17:E20)</f>
        <v>1130339.9600000002</v>
      </c>
      <c r="F16" s="16">
        <f>SUM(F17:F20)</f>
        <v>947669.52</v>
      </c>
      <c r="G16" s="16">
        <f>SUM(G17:G20)</f>
        <v>764722.39</v>
      </c>
    </row>
    <row r="17" spans="1:12" ht="21.6" customHeight="1" x14ac:dyDescent="0.25">
      <c r="A17" s="93" t="s">
        <v>44</v>
      </c>
      <c r="B17" s="94"/>
      <c r="C17" s="94"/>
      <c r="D17" s="95"/>
      <c r="E17" s="17">
        <v>1095329.24</v>
      </c>
      <c r="F17" s="17">
        <v>917660.38</v>
      </c>
      <c r="G17" s="18">
        <v>733841.79</v>
      </c>
    </row>
    <row r="18" spans="1:12" ht="15.75" x14ac:dyDescent="0.25">
      <c r="A18" s="71" t="s">
        <v>54</v>
      </c>
      <c r="B18" s="71"/>
      <c r="C18" s="71"/>
      <c r="D18" s="71"/>
      <c r="E18" s="17">
        <v>4882.8599999999997</v>
      </c>
      <c r="F18" s="17">
        <v>4122.54</v>
      </c>
      <c r="G18" s="18">
        <v>4119.8500000000004</v>
      </c>
    </row>
    <row r="19" spans="1:12" ht="15.75" x14ac:dyDescent="0.25">
      <c r="A19" s="71" t="s">
        <v>55</v>
      </c>
      <c r="B19" s="71"/>
      <c r="C19" s="71"/>
      <c r="D19" s="71"/>
      <c r="E19" s="17"/>
      <c r="F19" s="17"/>
      <c r="G19" s="18"/>
    </row>
    <row r="20" spans="1:12" ht="15.75" x14ac:dyDescent="0.25">
      <c r="A20" s="71" t="s">
        <v>56</v>
      </c>
      <c r="B20" s="71"/>
      <c r="C20" s="71"/>
      <c r="D20" s="71"/>
      <c r="E20" s="17">
        <v>30127.86</v>
      </c>
      <c r="F20" s="17">
        <v>25886.6</v>
      </c>
      <c r="G20" s="18">
        <v>26760.75</v>
      </c>
    </row>
    <row r="21" spans="1:12" ht="15.75" x14ac:dyDescent="0.25">
      <c r="A21" s="70" t="s">
        <v>14</v>
      </c>
      <c r="B21" s="70"/>
      <c r="C21" s="70"/>
      <c r="D21" s="70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75" x14ac:dyDescent="0.25">
      <c r="A22" s="71" t="s">
        <v>15</v>
      </c>
      <c r="B22" s="71"/>
      <c r="C22" s="71"/>
      <c r="D22" s="71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69</v>
      </c>
      <c r="B24" s="23"/>
      <c r="C24" s="23"/>
      <c r="D24" s="23"/>
      <c r="E24" s="24"/>
      <c r="F24" s="13"/>
    </row>
    <row r="25" spans="1:12" ht="15.75" x14ac:dyDescent="0.25">
      <c r="A25" s="53" t="s">
        <v>70</v>
      </c>
      <c r="B25" s="53"/>
      <c r="C25" s="53"/>
      <c r="D25" s="53"/>
      <c r="E25" s="53"/>
      <c r="F25" s="32">
        <f>'Р-Крестьянская 27(2019)'!F59</f>
        <v>1178359.245912882</v>
      </c>
      <c r="G25" s="19"/>
    </row>
    <row r="26" spans="1:12" ht="13.35" customHeight="1" x14ac:dyDescent="0.2">
      <c r="A26" s="64" t="s">
        <v>71</v>
      </c>
      <c r="B26" s="65"/>
      <c r="C26" s="65"/>
      <c r="D26" s="65"/>
      <c r="E26" s="66"/>
      <c r="F26" s="60">
        <f>SUM(F28:F32)</f>
        <v>564472.52248490951</v>
      </c>
    </row>
    <row r="27" spans="1:12" ht="77.45" customHeight="1" x14ac:dyDescent="0.2">
      <c r="A27" s="67"/>
      <c r="B27" s="68"/>
      <c r="C27" s="68"/>
      <c r="D27" s="68"/>
      <c r="E27" s="69"/>
      <c r="F27" s="61"/>
    </row>
    <row r="28" spans="1:12" ht="15.6" hidden="1" customHeight="1" x14ac:dyDescent="0.25">
      <c r="A28" s="51" t="s">
        <v>16</v>
      </c>
      <c r="B28" s="52"/>
      <c r="C28" s="52"/>
      <c r="D28" s="52"/>
      <c r="E28" s="55"/>
      <c r="F28" s="25">
        <f>'[3]УК ВР декабрь нар'!W425</f>
        <v>94755.382464666691</v>
      </c>
      <c r="L28" s="36"/>
    </row>
    <row r="29" spans="1:12" ht="15.6" hidden="1" customHeight="1" x14ac:dyDescent="0.25">
      <c r="A29" s="51" t="s">
        <v>31</v>
      </c>
      <c r="B29" s="52"/>
      <c r="C29" s="52"/>
      <c r="D29" s="52"/>
      <c r="E29" s="55"/>
      <c r="F29" s="25">
        <f>'[3]УК ВР декабрь нар'!X425</f>
        <v>29197.031789739682</v>
      </c>
    </row>
    <row r="30" spans="1:12" ht="15.6" hidden="1" customHeight="1" x14ac:dyDescent="0.25">
      <c r="A30" s="51" t="s">
        <v>18</v>
      </c>
      <c r="B30" s="52"/>
      <c r="C30" s="52"/>
      <c r="D30" s="52"/>
      <c r="E30" s="55"/>
      <c r="F30" s="25">
        <f>'[3]УК ВР декабрь нар'!Y425</f>
        <v>39536.33370000001</v>
      </c>
    </row>
    <row r="31" spans="1:12" ht="15.6" hidden="1" customHeight="1" x14ac:dyDescent="0.25">
      <c r="A31" s="51" t="s">
        <v>19</v>
      </c>
      <c r="B31" s="52"/>
      <c r="C31" s="52"/>
      <c r="D31" s="52"/>
      <c r="E31" s="55"/>
      <c r="F31" s="25">
        <f>'[3]УК ВР декабрь нар'!AA425+'[3]УК ВР декабрь нар'!AB425+'[3]УК ВР декабрь нар'!AC425+'[3]УК ВР декабрь нар'!AD425+'[3]УК ВР декабрь нар'!AE425+'[3]УК ВР декабрь нар'!AF425+'[3]УК ВР декабрь нар'!AG425+'[3]УК ВР декабрь нар'!AH425+'[3]УК ВР декабрь нар'!AJ425+'[3]УК ВР декабрь нар'!AL425+'[3]УК ВР декабрь нар'!AN425+'[3]УК ВР декабрь нар'!AO425+'[3]УК ВР декабрь нар'!AP425+'[3]УК ВР декабрь нар'!AQ425+'[3]УК ВР декабрь нар'!AR425+'[3]УК ВР декабрь нар'!AT425</f>
        <v>2266</v>
      </c>
    </row>
    <row r="32" spans="1:12" ht="15.6" hidden="1" customHeight="1" x14ac:dyDescent="0.25">
      <c r="A32" s="41" t="s">
        <v>60</v>
      </c>
      <c r="B32" s="62"/>
      <c r="C32" s="62"/>
      <c r="D32" s="62"/>
      <c r="E32" s="63"/>
      <c r="F32" s="25">
        <f>'[3]УК ВР декабрь нар'!AY425</f>
        <v>398717.77453050314</v>
      </c>
    </row>
    <row r="33" spans="1:12" ht="13.35" customHeight="1" x14ac:dyDescent="0.2">
      <c r="A33" s="64" t="s">
        <v>72</v>
      </c>
      <c r="B33" s="65"/>
      <c r="C33" s="65"/>
      <c r="D33" s="65"/>
      <c r="E33" s="66"/>
      <c r="F33" s="60">
        <f>SUM(F35:F39)+9681.6</f>
        <v>253443.03158520421</v>
      </c>
    </row>
    <row r="34" spans="1:12" ht="84.6" customHeight="1" x14ac:dyDescent="0.2">
      <c r="A34" s="67"/>
      <c r="B34" s="68"/>
      <c r="C34" s="68"/>
      <c r="D34" s="68"/>
      <c r="E34" s="69"/>
      <c r="F34" s="61"/>
    </row>
    <row r="35" spans="1:12" ht="15.6" hidden="1" customHeight="1" x14ac:dyDescent="0.25">
      <c r="A35" s="44" t="s">
        <v>16</v>
      </c>
      <c r="B35" s="44"/>
      <c r="C35" s="44"/>
      <c r="D35" s="44"/>
      <c r="E35" s="44"/>
      <c r="F35" s="25">
        <f>'[3]УК ВР декабрь нар'!CN425+'[3]УК ВР декабрь нар'!DU425</f>
        <v>93766.080434443298</v>
      </c>
      <c r="L35" s="36"/>
    </row>
    <row r="36" spans="1:12" ht="15.6" hidden="1" customHeight="1" x14ac:dyDescent="0.25">
      <c r="A36" s="44" t="s">
        <v>31</v>
      </c>
      <c r="B36" s="44"/>
      <c r="C36" s="44"/>
      <c r="D36" s="44"/>
      <c r="E36" s="44"/>
      <c r="F36" s="25">
        <f>'[3]УК ВР декабрь нар'!CO425+'[3]УК ВР декабрь нар'!DV425</f>
        <v>25018.066344260296</v>
      </c>
    </row>
    <row r="37" spans="1:12" ht="15.6" hidden="1" customHeight="1" x14ac:dyDescent="0.25">
      <c r="A37" s="44" t="s">
        <v>18</v>
      </c>
      <c r="B37" s="44"/>
      <c r="C37" s="44"/>
      <c r="D37" s="44"/>
      <c r="E37" s="44"/>
      <c r="F37" s="25">
        <f>'[3]УК ВР декабрь нар'!CP425+'[3]УК ВР декабрь нар'!DW425</f>
        <v>57408.22419999999</v>
      </c>
    </row>
    <row r="38" spans="1:12" ht="15.6" hidden="1" customHeight="1" x14ac:dyDescent="0.25">
      <c r="A38" s="44" t="s">
        <v>19</v>
      </c>
      <c r="B38" s="44"/>
      <c r="C38" s="44"/>
      <c r="D38" s="44"/>
      <c r="E38" s="44"/>
      <c r="F38" s="25">
        <f>'[3]УК ВР декабрь нар'!AI425+'[3]УК ВР декабрь нар'!AS425+'[3]УК ВР декабрь нар'!BM425+'[3]УК ВР декабрь нар'!DB425+'[3]УК ВР декабрь нар'!EK425+'[3]УК ВР декабрь нар'!AM425</f>
        <v>2472</v>
      </c>
    </row>
    <row r="39" spans="1:12" ht="15.6" hidden="1" customHeight="1" x14ac:dyDescent="0.25">
      <c r="A39" s="41" t="s">
        <v>62</v>
      </c>
      <c r="B39" s="42"/>
      <c r="C39" s="42"/>
      <c r="D39" s="42"/>
      <c r="E39" s="43"/>
      <c r="F39" s="25">
        <f>'[3]УК ВР декабрь нар'!DF425+'[3]УК ВР декабрь нар'!EP425</f>
        <v>65097.060606500643</v>
      </c>
    </row>
    <row r="40" spans="1:12" ht="64.7" customHeight="1" x14ac:dyDescent="0.25">
      <c r="A40" s="45" t="s">
        <v>73</v>
      </c>
      <c r="B40" s="46"/>
      <c r="C40" s="46"/>
      <c r="D40" s="46"/>
      <c r="E40" s="47"/>
      <c r="F40" s="26">
        <f>SUM(F41:F49)</f>
        <v>316247.51708112098</v>
      </c>
    </row>
    <row r="41" spans="1:12" ht="15.6" hidden="1" customHeight="1" x14ac:dyDescent="0.25">
      <c r="A41" s="48" t="s">
        <v>20</v>
      </c>
      <c r="B41" s="49"/>
      <c r="C41" s="49"/>
      <c r="D41" s="49"/>
      <c r="E41" s="50"/>
      <c r="F41" s="25">
        <f>'[3]УК ВР декабрь нар'!FB425+'[3]УК ВР декабрь нар'!FX425</f>
        <v>196373.31675249798</v>
      </c>
      <c r="L41" s="36"/>
    </row>
    <row r="42" spans="1:12" ht="15.6" hidden="1" customHeight="1" x14ac:dyDescent="0.25">
      <c r="A42" s="51" t="s">
        <v>31</v>
      </c>
      <c r="B42" s="52"/>
      <c r="C42" s="52"/>
      <c r="D42" s="52"/>
      <c r="E42" s="52"/>
      <c r="F42" s="25">
        <f>'[3]УК ВР декабрь нар'!FC425+'[3]УК ВР декабрь нар'!FY425</f>
        <v>53966.441799527587</v>
      </c>
    </row>
    <row r="43" spans="1:12" ht="15.6" hidden="1" customHeight="1" x14ac:dyDescent="0.25">
      <c r="A43" s="44" t="s">
        <v>21</v>
      </c>
      <c r="B43" s="44"/>
      <c r="C43" s="44"/>
      <c r="D43" s="44"/>
      <c r="E43" s="51"/>
      <c r="F43" s="25"/>
    </row>
    <row r="44" spans="1:12" ht="15.6" hidden="1" customHeight="1" x14ac:dyDescent="0.25">
      <c r="A44" s="51" t="s">
        <v>17</v>
      </c>
      <c r="B44" s="52"/>
      <c r="C44" s="52"/>
      <c r="D44" s="52"/>
      <c r="E44" s="52"/>
      <c r="F44" s="25"/>
    </row>
    <row r="45" spans="1:12" ht="15.6" hidden="1" customHeight="1" x14ac:dyDescent="0.25">
      <c r="A45" s="44" t="s">
        <v>22</v>
      </c>
      <c r="B45" s="44"/>
      <c r="C45" s="44"/>
      <c r="D45" s="44"/>
      <c r="E45" s="51"/>
      <c r="F45" s="25"/>
    </row>
    <row r="46" spans="1:12" ht="15.6" hidden="1" customHeight="1" x14ac:dyDescent="0.25">
      <c r="A46" s="51" t="s">
        <v>17</v>
      </c>
      <c r="B46" s="52"/>
      <c r="C46" s="52"/>
      <c r="D46" s="52"/>
      <c r="E46" s="52"/>
      <c r="F46" s="25"/>
    </row>
    <row r="47" spans="1:12" ht="15.6" hidden="1" customHeight="1" x14ac:dyDescent="0.25">
      <c r="A47" s="44" t="s">
        <v>18</v>
      </c>
      <c r="B47" s="44"/>
      <c r="C47" s="44"/>
      <c r="D47" s="44"/>
      <c r="E47" s="51"/>
      <c r="F47" s="25">
        <f>'[3]УК ВР декабрь нар'!FD425+'[3]УК ВР декабрь нар'!FZ425</f>
        <v>532.60320000000002</v>
      </c>
    </row>
    <row r="48" spans="1:12" ht="15.6" hidden="1" customHeight="1" x14ac:dyDescent="0.25">
      <c r="A48" s="51" t="s">
        <v>19</v>
      </c>
      <c r="B48" s="52"/>
      <c r="C48" s="52"/>
      <c r="D48" s="52"/>
      <c r="E48" s="52"/>
      <c r="F48" s="25">
        <f>'[3]УК ВР декабрь нар'!GG425+'[3]УК ВР декабрь нар'!FL425+'[3]УК ВР декабрь нар'!FE425+'[3]УК ВР декабрь нар'!AK425</f>
        <v>929.81160000000023</v>
      </c>
    </row>
    <row r="49" spans="1:15" ht="15.6" hidden="1" customHeight="1" x14ac:dyDescent="0.25">
      <c r="A49" s="41" t="s">
        <v>63</v>
      </c>
      <c r="B49" s="42"/>
      <c r="C49" s="42"/>
      <c r="D49" s="42"/>
      <c r="E49" s="43"/>
      <c r="F49" s="25">
        <f>'[3]УК ВР декабрь нар'!FS425+'[3]УК ВР декабрь нар'!GL425</f>
        <v>64445.343729095403</v>
      </c>
    </row>
    <row r="50" spans="1:15" ht="15.6" customHeight="1" x14ac:dyDescent="0.25">
      <c r="A50" s="45" t="s">
        <v>37</v>
      </c>
      <c r="B50" s="52"/>
      <c r="C50" s="52"/>
      <c r="D50" s="52"/>
      <c r="E50" s="55"/>
      <c r="F50" s="30"/>
    </row>
    <row r="51" spans="1:15" ht="15.6" customHeight="1" x14ac:dyDescent="0.25">
      <c r="A51" s="56" t="s">
        <v>74</v>
      </c>
      <c r="B51" s="57"/>
      <c r="C51" s="57"/>
      <c r="D51" s="57"/>
      <c r="E51" s="58"/>
      <c r="F51" s="26">
        <f>F26+F33+F40+F50</f>
        <v>1134163.0711512347</v>
      </c>
      <c r="K51" s="19"/>
    </row>
    <row r="52" spans="1:15" ht="15.75" x14ac:dyDescent="0.25">
      <c r="A52" s="37" t="s">
        <v>65</v>
      </c>
      <c r="B52" s="38"/>
      <c r="C52" s="38"/>
      <c r="D52" s="38"/>
      <c r="E52" s="38"/>
      <c r="F52" s="26">
        <f>F53+F54+F55</f>
        <v>78869.989999999991</v>
      </c>
    </row>
    <row r="53" spans="1:15" ht="15.75" x14ac:dyDescent="0.25">
      <c r="A53" s="51" t="s">
        <v>23</v>
      </c>
      <c r="B53" s="52"/>
      <c r="C53" s="52"/>
      <c r="D53" s="52"/>
      <c r="E53" s="52"/>
      <c r="F53" s="25">
        <v>20322.86</v>
      </c>
    </row>
    <row r="54" spans="1:15" ht="15.75" x14ac:dyDescent="0.25">
      <c r="A54" s="51" t="s">
        <v>24</v>
      </c>
      <c r="B54" s="52"/>
      <c r="C54" s="52"/>
      <c r="D54" s="52"/>
      <c r="E54" s="52"/>
      <c r="F54" s="25">
        <v>58547.13</v>
      </c>
    </row>
    <row r="55" spans="1:15" ht="18" hidden="1" customHeight="1" x14ac:dyDescent="0.25">
      <c r="A55" s="48" t="s">
        <v>25</v>
      </c>
      <c r="B55" s="49"/>
      <c r="C55" s="49"/>
      <c r="D55" s="49"/>
      <c r="E55" s="50"/>
      <c r="F55" s="25">
        <v>0</v>
      </c>
    </row>
    <row r="56" spans="1:15" ht="15.75" x14ac:dyDescent="0.25">
      <c r="A56" s="59" t="s">
        <v>66</v>
      </c>
      <c r="B56" s="59"/>
      <c r="C56" s="59"/>
      <c r="D56" s="59"/>
      <c r="E56" s="59"/>
      <c r="F56" s="26">
        <f>F51+F52</f>
        <v>1213033.0611512347</v>
      </c>
      <c r="N56" s="19"/>
      <c r="O56" s="19"/>
    </row>
    <row r="57" spans="1:15" ht="15.75" x14ac:dyDescent="0.25">
      <c r="A57" s="53" t="s">
        <v>26</v>
      </c>
      <c r="B57" s="53"/>
      <c r="C57" s="53"/>
      <c r="D57" s="53"/>
      <c r="E57" s="53"/>
      <c r="F57" s="27">
        <f>E17</f>
        <v>1095329.24</v>
      </c>
    </row>
    <row r="58" spans="1:15" ht="15.75" x14ac:dyDescent="0.25">
      <c r="A58" s="53" t="s">
        <v>27</v>
      </c>
      <c r="B58" s="53"/>
      <c r="C58" s="53"/>
      <c r="D58" s="53"/>
      <c r="E58" s="53"/>
      <c r="F58" s="26">
        <f>F17</f>
        <v>917660.38</v>
      </c>
      <c r="H58" s="28"/>
    </row>
    <row r="59" spans="1:15" ht="15.75" x14ac:dyDescent="0.25">
      <c r="A59" s="54" t="s">
        <v>28</v>
      </c>
      <c r="B59" s="54"/>
      <c r="C59" s="54"/>
      <c r="D59" s="54"/>
      <c r="E59" s="54"/>
      <c r="F59" s="26">
        <f>F25+F57-F56</f>
        <v>1060655.4247616471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0"/>
  <sheetViews>
    <sheetView tabSelected="1" zoomScaleNormal="100" workbookViewId="0">
      <selection activeCell="F17" sqref="F17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42578125" style="1" customWidth="1"/>
    <col min="9" max="16384" width="9.140625" style="1"/>
  </cols>
  <sheetData>
    <row r="1" spans="1:7" ht="14.25" x14ac:dyDescent="0.2">
      <c r="A1" s="72" t="s">
        <v>78</v>
      </c>
      <c r="B1" s="72"/>
      <c r="C1" s="72"/>
      <c r="D1" s="72"/>
      <c r="E1" s="72"/>
      <c r="F1" s="72"/>
      <c r="G1" s="73"/>
    </row>
    <row r="2" spans="1:7" x14ac:dyDescent="0.2">
      <c r="A2" s="74" t="str">
        <f>'Р-Крестьянская 27'!A2:G2</f>
        <v>перед собственниками дома по адресу: ул. Р-Крестьянская 27</v>
      </c>
      <c r="B2" s="75"/>
      <c r="C2" s="75"/>
      <c r="D2" s="75"/>
      <c r="E2" s="75"/>
      <c r="F2" s="75"/>
      <c r="G2" s="75"/>
    </row>
    <row r="3" spans="1:7" hidden="1" x14ac:dyDescent="0.2">
      <c r="A3" s="76" t="s">
        <v>0</v>
      </c>
      <c r="B3" s="77"/>
      <c r="C3" s="77"/>
      <c r="D3" s="77"/>
      <c r="E3" s="2">
        <v>0</v>
      </c>
      <c r="F3" s="3" t="s">
        <v>1</v>
      </c>
    </row>
    <row r="4" spans="1:7" hidden="1" x14ac:dyDescent="0.2">
      <c r="A4" s="76" t="s">
        <v>2</v>
      </c>
      <c r="B4" s="77"/>
      <c r="C4" s="77"/>
      <c r="D4" s="77"/>
      <c r="E4" s="2"/>
      <c r="F4" s="3" t="s">
        <v>1</v>
      </c>
    </row>
    <row r="5" spans="1:7" hidden="1" x14ac:dyDescent="0.2">
      <c r="A5" s="76" t="s">
        <v>3</v>
      </c>
      <c r="B5" s="77"/>
      <c r="C5" s="77"/>
      <c r="D5" s="77"/>
      <c r="E5" s="2"/>
      <c r="F5" s="3" t="s">
        <v>4</v>
      </c>
    </row>
    <row r="6" spans="1:7" x14ac:dyDescent="0.2">
      <c r="A6" s="4"/>
      <c r="B6" s="5"/>
      <c r="C6" s="6"/>
      <c r="D6" s="7"/>
      <c r="E6" s="40" t="s">
        <v>75</v>
      </c>
      <c r="F6" s="34"/>
      <c r="G6" s="1" t="str">
        <f>'Р-Крестьянская 27'!G6</f>
        <v>в управлении с 01.08.2015г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78" t="s">
        <v>5</v>
      </c>
      <c r="B8" s="79"/>
      <c r="C8" s="79"/>
      <c r="D8" s="80"/>
      <c r="E8" s="14" t="s">
        <v>6</v>
      </c>
      <c r="F8" s="14" t="s">
        <v>7</v>
      </c>
      <c r="G8" s="15" t="str">
        <f>'Р-Крестьянская 27'!G8</f>
        <v>задолженность с нарастающим итогом с -01.08.2015г</v>
      </c>
    </row>
    <row r="9" spans="1:7" ht="15.75" x14ac:dyDescent="0.25">
      <c r="A9" s="81" t="s">
        <v>8</v>
      </c>
      <c r="B9" s="82"/>
      <c r="C9" s="82"/>
      <c r="D9" s="83"/>
      <c r="E9" s="16">
        <f>SUM(E10:E15)</f>
        <v>-1543.19</v>
      </c>
      <c r="F9" s="16">
        <f t="shared" ref="F9:G9" si="0">SUM(F10:F15)</f>
        <v>128183.08</v>
      </c>
      <c r="G9" s="16">
        <f t="shared" si="0"/>
        <v>673120.99</v>
      </c>
    </row>
    <row r="10" spans="1:7" ht="15.75" x14ac:dyDescent="0.25">
      <c r="A10" s="84" t="s">
        <v>9</v>
      </c>
      <c r="B10" s="85"/>
      <c r="C10" s="85"/>
      <c r="D10" s="86"/>
      <c r="E10" s="17">
        <v>0</v>
      </c>
      <c r="F10" s="17">
        <v>78558</v>
      </c>
      <c r="G10" s="18">
        <v>513244.56</v>
      </c>
    </row>
    <row r="11" spans="1:7" ht="15.75" x14ac:dyDescent="0.25">
      <c r="A11" s="84" t="s">
        <v>10</v>
      </c>
      <c r="B11" s="85"/>
      <c r="C11" s="85"/>
      <c r="D11" s="86"/>
      <c r="E11" s="17">
        <v>-163.66</v>
      </c>
      <c r="F11" s="17">
        <v>-236.09</v>
      </c>
      <c r="G11" s="18">
        <v>-2198.42</v>
      </c>
    </row>
    <row r="12" spans="1:7" ht="15.75" x14ac:dyDescent="0.25">
      <c r="A12" s="84" t="s">
        <v>11</v>
      </c>
      <c r="B12" s="85"/>
      <c r="C12" s="85"/>
      <c r="D12" s="86"/>
      <c r="E12" s="17">
        <v>-728.9</v>
      </c>
      <c r="F12" s="17">
        <v>13768.51</v>
      </c>
      <c r="G12" s="18">
        <v>52281.18</v>
      </c>
    </row>
    <row r="13" spans="1:7" ht="15.75" x14ac:dyDescent="0.25">
      <c r="A13" s="84" t="s">
        <v>12</v>
      </c>
      <c r="B13" s="85"/>
      <c r="C13" s="85"/>
      <c r="D13" s="86"/>
      <c r="E13" s="17">
        <v>-650.63</v>
      </c>
      <c r="F13" s="17">
        <v>21582.86</v>
      </c>
      <c r="G13" s="18">
        <v>80768.69</v>
      </c>
    </row>
    <row r="14" spans="1:7" ht="15.75" x14ac:dyDescent="0.25">
      <c r="A14" s="71" t="s">
        <v>13</v>
      </c>
      <c r="B14" s="71"/>
      <c r="C14" s="71"/>
      <c r="D14" s="71"/>
      <c r="E14" s="17"/>
      <c r="F14" s="17"/>
      <c r="G14" s="18"/>
    </row>
    <row r="15" spans="1:7" ht="15.75" x14ac:dyDescent="0.25">
      <c r="A15" s="84" t="s">
        <v>76</v>
      </c>
      <c r="B15" s="85"/>
      <c r="C15" s="85"/>
      <c r="D15" s="86"/>
      <c r="E15" s="17">
        <v>0</v>
      </c>
      <c r="F15" s="17">
        <v>14509.8</v>
      </c>
      <c r="G15" s="18">
        <v>29024.98</v>
      </c>
    </row>
    <row r="16" spans="1:7" ht="33" customHeight="1" x14ac:dyDescent="0.25">
      <c r="A16" s="93" t="s">
        <v>79</v>
      </c>
      <c r="B16" s="94"/>
      <c r="C16" s="94"/>
      <c r="D16" s="95"/>
      <c r="E16" s="17">
        <v>1249267.6499999999</v>
      </c>
      <c r="F16" s="17">
        <v>1098617.29</v>
      </c>
      <c r="G16" s="18">
        <v>1030543.28</v>
      </c>
    </row>
    <row r="17" spans="1:12" ht="15.75" x14ac:dyDescent="0.25">
      <c r="A17" s="71" t="s">
        <v>54</v>
      </c>
      <c r="B17" s="71"/>
      <c r="C17" s="71"/>
      <c r="D17" s="71"/>
      <c r="E17" s="17">
        <v>3841.73</v>
      </c>
      <c r="F17" s="17">
        <v>3778.19</v>
      </c>
      <c r="G17" s="18">
        <v>4183.3900000000003</v>
      </c>
    </row>
    <row r="18" spans="1:12" ht="15.75" x14ac:dyDescent="0.25">
      <c r="A18" s="71" t="s">
        <v>55</v>
      </c>
      <c r="B18" s="71"/>
      <c r="C18" s="71"/>
      <c r="D18" s="71"/>
      <c r="E18" s="17"/>
      <c r="F18" s="17"/>
      <c r="G18" s="18"/>
    </row>
    <row r="19" spans="1:12" ht="15.75" x14ac:dyDescent="0.25">
      <c r="A19" s="71" t="s">
        <v>56</v>
      </c>
      <c r="B19" s="71"/>
      <c r="C19" s="71"/>
      <c r="D19" s="71"/>
      <c r="E19" s="17">
        <v>24358.080000000002</v>
      </c>
      <c r="F19" s="17">
        <v>23942.93</v>
      </c>
      <c r="G19" s="18">
        <v>27175.9</v>
      </c>
    </row>
    <row r="20" spans="1:12" ht="15.75" hidden="1" x14ac:dyDescent="0.25">
      <c r="A20" s="70" t="s">
        <v>14</v>
      </c>
      <c r="B20" s="70"/>
      <c r="C20" s="70"/>
      <c r="D20" s="70"/>
      <c r="E20" s="16">
        <f>SUM(E21)</f>
        <v>0</v>
      </c>
      <c r="F20" s="16">
        <f t="shared" ref="F20:G20" si="1">SUM(F21)</f>
        <v>0</v>
      </c>
      <c r="G20" s="16">
        <f t="shared" si="1"/>
        <v>0</v>
      </c>
    </row>
    <row r="21" spans="1:12" ht="15.75" hidden="1" x14ac:dyDescent="0.25">
      <c r="A21" s="71" t="s">
        <v>15</v>
      </c>
      <c r="B21" s="71"/>
      <c r="C21" s="71"/>
      <c r="D21" s="71"/>
      <c r="E21" s="17"/>
      <c r="F21" s="17"/>
      <c r="G21" s="18"/>
    </row>
    <row r="22" spans="1:12" ht="15.75" x14ac:dyDescent="0.25">
      <c r="A22" s="20"/>
      <c r="B22" s="21"/>
      <c r="C22" s="21"/>
      <c r="D22" s="21"/>
      <c r="E22" s="29"/>
      <c r="F22" s="29"/>
      <c r="G22" s="22"/>
    </row>
    <row r="23" spans="1:12" ht="15.75" x14ac:dyDescent="0.25">
      <c r="A23" s="23" t="s">
        <v>69</v>
      </c>
      <c r="B23" s="23"/>
      <c r="C23" s="23"/>
      <c r="D23" s="23"/>
      <c r="E23" s="24"/>
      <c r="F23" s="13"/>
    </row>
    <row r="24" spans="1:12" ht="15.75" x14ac:dyDescent="0.25">
      <c r="A24" s="53" t="s">
        <v>77</v>
      </c>
      <c r="B24" s="53"/>
      <c r="C24" s="53"/>
      <c r="D24" s="53"/>
      <c r="E24" s="53"/>
      <c r="F24" s="32">
        <f>'Р-Крестьянская 27(2020)'!F59</f>
        <v>1060655.4247616471</v>
      </c>
      <c r="G24" s="19"/>
    </row>
    <row r="25" spans="1:12" x14ac:dyDescent="0.2">
      <c r="A25" s="64" t="s">
        <v>71</v>
      </c>
      <c r="B25" s="65"/>
      <c r="C25" s="65"/>
      <c r="D25" s="65"/>
      <c r="E25" s="66"/>
      <c r="F25" s="60">
        <f>SUM(F27:F31)</f>
        <v>1255009.4103921759</v>
      </c>
    </row>
    <row r="26" spans="1:12" ht="56.45" customHeight="1" x14ac:dyDescent="0.2">
      <c r="A26" s="67"/>
      <c r="B26" s="68"/>
      <c r="C26" s="68"/>
      <c r="D26" s="68"/>
      <c r="E26" s="69"/>
      <c r="F26" s="61"/>
    </row>
    <row r="27" spans="1:12" ht="15.75" hidden="1" x14ac:dyDescent="0.25">
      <c r="A27" s="51" t="s">
        <v>16</v>
      </c>
      <c r="B27" s="52"/>
      <c r="C27" s="52"/>
      <c r="D27" s="52"/>
      <c r="E27" s="55"/>
      <c r="F27" s="25">
        <f>'[4]УК ВР декабрь нар'!W425</f>
        <v>155661.76982298028</v>
      </c>
      <c r="L27" s="36"/>
    </row>
    <row r="28" spans="1:12" ht="15.75" hidden="1" x14ac:dyDescent="0.25">
      <c r="A28" s="51" t="s">
        <v>31</v>
      </c>
      <c r="B28" s="52"/>
      <c r="C28" s="52"/>
      <c r="D28" s="52"/>
      <c r="E28" s="55"/>
      <c r="F28" s="25">
        <f>'[4]УК ВР декабрь нар'!X425</f>
        <v>36427.496196776287</v>
      </c>
    </row>
    <row r="29" spans="1:12" ht="15.75" hidden="1" x14ac:dyDescent="0.25">
      <c r="A29" s="51" t="s">
        <v>18</v>
      </c>
      <c r="B29" s="52"/>
      <c r="C29" s="52"/>
      <c r="D29" s="52"/>
      <c r="E29" s="55"/>
      <c r="F29" s="25">
        <f>'[4]УК ВР декабрь нар'!Y425+'[4]УК ВР декабрь нар'!DX425</f>
        <v>282113.86879999994</v>
      </c>
    </row>
    <row r="30" spans="1:12" ht="15.75" hidden="1" x14ac:dyDescent="0.25">
      <c r="A30" s="51" t="s">
        <v>19</v>
      </c>
      <c r="B30" s="52"/>
      <c r="C30" s="52"/>
      <c r="D30" s="52"/>
      <c r="E30" s="55"/>
      <c r="F30" s="25">
        <f>'[4]УК ВР декабрь нар'!AV425+'[4]УК ВР декабрь нар'!BM425+'[4]УК ВР декабрь нар'!BN425+'[4]УК ВР декабрь нар'!BO425+'[4]УК ВР декабрь нар'!BP425+'[4]УК ВР декабрь нар'!EG425+'[4]УК ВР декабрь нар'!EH425+'[4]УК ВР декабрь нар'!EI425+'[4]УК ВР декабрь нар'!EJ425</f>
        <v>155532.88400000002</v>
      </c>
    </row>
    <row r="31" spans="1:12" ht="15.75" hidden="1" x14ac:dyDescent="0.25">
      <c r="A31" s="41" t="s">
        <v>60</v>
      </c>
      <c r="B31" s="62"/>
      <c r="C31" s="62"/>
      <c r="D31" s="62"/>
      <c r="E31" s="63"/>
      <c r="F31" s="25">
        <f>'[4]УК ВР декабрь нар'!AY425</f>
        <v>625273.39157241944</v>
      </c>
    </row>
    <row r="32" spans="1:12" x14ac:dyDescent="0.2">
      <c r="A32" s="64" t="s">
        <v>72</v>
      </c>
      <c r="B32" s="65"/>
      <c r="C32" s="65"/>
      <c r="D32" s="65"/>
      <c r="E32" s="66"/>
      <c r="F32" s="60">
        <f>SUM(F34:F38)+47983.6</f>
        <v>201677.59418959959</v>
      </c>
    </row>
    <row r="33" spans="1:12" ht="94.7" customHeight="1" x14ac:dyDescent="0.2">
      <c r="A33" s="67"/>
      <c r="B33" s="68"/>
      <c r="C33" s="68"/>
      <c r="D33" s="68"/>
      <c r="E33" s="69"/>
      <c r="F33" s="61"/>
    </row>
    <row r="34" spans="1:12" ht="15.75" hidden="1" x14ac:dyDescent="0.25">
      <c r="A34" s="44" t="s">
        <v>16</v>
      </c>
      <c r="B34" s="44"/>
      <c r="C34" s="44"/>
      <c r="D34" s="44"/>
      <c r="E34" s="44"/>
      <c r="F34" s="25">
        <f>'[4]УК ВР декабрь нар'!CN425+'[4]УК ВР декабрь нар'!DU425</f>
        <v>72204.986004524952</v>
      </c>
      <c r="L34" s="36"/>
    </row>
    <row r="35" spans="1:12" ht="15.75" hidden="1" x14ac:dyDescent="0.25">
      <c r="A35" s="44" t="s">
        <v>31</v>
      </c>
      <c r="B35" s="44"/>
      <c r="C35" s="44"/>
      <c r="D35" s="44"/>
      <c r="E35" s="44"/>
      <c r="F35" s="25">
        <f>'[4]УК ВР декабрь нар'!CO425+'[4]УК ВР декабрь нар'!DV425</f>
        <v>17859.509128578502</v>
      </c>
    </row>
    <row r="36" spans="1:12" ht="15.75" hidden="1" x14ac:dyDescent="0.25">
      <c r="A36" s="44" t="s">
        <v>18</v>
      </c>
      <c r="B36" s="44"/>
      <c r="C36" s="44"/>
      <c r="D36" s="44"/>
      <c r="E36" s="44"/>
      <c r="F36" s="25">
        <f>'[4]УК ВР декабрь нар'!CP425+'[4]УК ВР декабрь нар'!DL425+'[4]УК ВР декабрь нар'!DP425+'[4]УК ВР декабрь нар'!DT425</f>
        <v>28228.98545</v>
      </c>
    </row>
    <row r="37" spans="1:12" ht="15.75" hidden="1" x14ac:dyDescent="0.25">
      <c r="A37" s="44" t="s">
        <v>19</v>
      </c>
      <c r="B37" s="44"/>
      <c r="C37" s="44"/>
      <c r="D37" s="44"/>
      <c r="E37" s="44"/>
      <c r="F37" s="25">
        <f>'[4]УК ВР декабрь нар'!DB425+'[4]УК ВР декабрь нар'!DY425+'[4]УК ВР декабрь нар'!DZ425+'[4]УК ВР декабрь нар'!EA425+'[4]УК ВР декабрь нар'!EB425+'[4]УК ВР декабрь нар'!EC425+'[4]УК ВР декабрь нар'!ED425+'[4]УК ВР декабрь нар'!EE425+'[4]УК ВР декабрь нар'!EF425</f>
        <v>0</v>
      </c>
    </row>
    <row r="38" spans="1:12" ht="51" hidden="1" customHeight="1" x14ac:dyDescent="0.25">
      <c r="A38" s="41" t="s">
        <v>62</v>
      </c>
      <c r="B38" s="42"/>
      <c r="C38" s="42"/>
      <c r="D38" s="42"/>
      <c r="E38" s="43"/>
      <c r="F38" s="25">
        <f>'[4]УК ВР декабрь нар'!DG425+'[4]УК ВР декабрь нар'!EP425</f>
        <v>35400.513606496112</v>
      </c>
    </row>
    <row r="39" spans="1:12" ht="72" customHeight="1" x14ac:dyDescent="0.25">
      <c r="A39" s="45" t="s">
        <v>73</v>
      </c>
      <c r="B39" s="46"/>
      <c r="C39" s="46"/>
      <c r="D39" s="46"/>
      <c r="E39" s="47"/>
      <c r="F39" s="26">
        <f>SUM(F40:F48)</f>
        <v>858725.87255000009</v>
      </c>
    </row>
    <row r="40" spans="1:12" ht="15.75" hidden="1" x14ac:dyDescent="0.25">
      <c r="A40" s="48" t="s">
        <v>20</v>
      </c>
      <c r="B40" s="49"/>
      <c r="C40" s="49"/>
      <c r="D40" s="49"/>
      <c r="E40" s="50"/>
      <c r="F40" s="25">
        <f>'[4]УК ВР декабрь нар'!$EU425+'[4]УК ВР декабрь нар'!FV425+'[4]УК ВР декабрь нар'!EY425</f>
        <v>855289.37</v>
      </c>
      <c r="L40" s="36"/>
    </row>
    <row r="41" spans="1:12" ht="15.75" hidden="1" x14ac:dyDescent="0.25">
      <c r="A41" s="51" t="s">
        <v>31</v>
      </c>
      <c r="B41" s="52"/>
      <c r="C41" s="52"/>
      <c r="D41" s="52"/>
      <c r="E41" s="52"/>
      <c r="F41" s="25"/>
    </row>
    <row r="42" spans="1:12" ht="15.75" hidden="1" x14ac:dyDescent="0.25">
      <c r="A42" s="44" t="s">
        <v>21</v>
      </c>
      <c r="B42" s="44"/>
      <c r="C42" s="44"/>
      <c r="D42" s="44"/>
      <c r="E42" s="51"/>
      <c r="F42" s="25"/>
    </row>
    <row r="43" spans="1:12" ht="15.75" hidden="1" x14ac:dyDescent="0.25">
      <c r="A43" s="51" t="s">
        <v>17</v>
      </c>
      <c r="B43" s="52"/>
      <c r="C43" s="52"/>
      <c r="D43" s="52"/>
      <c r="E43" s="52"/>
      <c r="F43" s="25"/>
    </row>
    <row r="44" spans="1:12" ht="15.75" hidden="1" x14ac:dyDescent="0.25">
      <c r="A44" s="44" t="s">
        <v>22</v>
      </c>
      <c r="B44" s="44"/>
      <c r="C44" s="44"/>
      <c r="D44" s="44"/>
      <c r="E44" s="51"/>
      <c r="F44" s="25"/>
    </row>
    <row r="45" spans="1:12" ht="15.75" hidden="1" x14ac:dyDescent="0.25">
      <c r="A45" s="51" t="s">
        <v>17</v>
      </c>
      <c r="B45" s="52"/>
      <c r="C45" s="52"/>
      <c r="D45" s="52"/>
      <c r="E45" s="52"/>
      <c r="F45" s="25"/>
    </row>
    <row r="46" spans="1:12" ht="15.75" hidden="1" x14ac:dyDescent="0.25">
      <c r="A46" s="44" t="s">
        <v>18</v>
      </c>
      <c r="B46" s="44"/>
      <c r="C46" s="44"/>
      <c r="D46" s="44"/>
      <c r="E46" s="51"/>
      <c r="F46" s="25">
        <f>'[4]УК ВР декабрь нар'!EW425+'[4]УК ВР декабрь нар'!FA425+'[4]УК ВР декабрь нар'!FZ425</f>
        <v>920.3735999999999</v>
      </c>
    </row>
    <row r="47" spans="1:12" ht="15.75" hidden="1" x14ac:dyDescent="0.25">
      <c r="A47" s="51" t="s">
        <v>19</v>
      </c>
      <c r="B47" s="52"/>
      <c r="C47" s="52"/>
      <c r="D47" s="52"/>
      <c r="E47" s="52"/>
      <c r="F47" s="25">
        <f>'[4]УК ВР декабрь нар'!FL425+'[4]УК ВР декабрь нар'!GG425</f>
        <v>2516.1289500000007</v>
      </c>
    </row>
    <row r="48" spans="1:12" ht="15.75" hidden="1" x14ac:dyDescent="0.25">
      <c r="A48" s="41" t="s">
        <v>63</v>
      </c>
      <c r="B48" s="42"/>
      <c r="C48" s="42"/>
      <c r="D48" s="42"/>
      <c r="E48" s="43"/>
      <c r="F48" s="25">
        <f>'[4]УК ВР декабрь нар'!FS425+'[4]УК ВР декабрь нар'!GL425</f>
        <v>0</v>
      </c>
    </row>
    <row r="49" spans="1:15" ht="15.6" hidden="1" customHeight="1" x14ac:dyDescent="0.25">
      <c r="A49" s="45" t="s">
        <v>37</v>
      </c>
      <c r="B49" s="52"/>
      <c r="C49" s="52"/>
      <c r="D49" s="52"/>
      <c r="E49" s="55"/>
      <c r="F49" s="30"/>
    </row>
    <row r="50" spans="1:15" ht="15.75" x14ac:dyDescent="0.25">
      <c r="A50" s="56" t="s">
        <v>74</v>
      </c>
      <c r="B50" s="57"/>
      <c r="C50" s="57"/>
      <c r="D50" s="57"/>
      <c r="E50" s="58"/>
      <c r="F50" s="26">
        <f>F25+F32+F39+F49</f>
        <v>2315412.8771317755</v>
      </c>
      <c r="G50" s="19"/>
      <c r="K50" s="19"/>
    </row>
    <row r="51" spans="1:15" ht="15.75" x14ac:dyDescent="0.25">
      <c r="A51" s="37" t="s">
        <v>65</v>
      </c>
      <c r="B51" s="39"/>
      <c r="C51" s="39"/>
      <c r="D51" s="39"/>
      <c r="E51" s="39"/>
      <c r="F51" s="26">
        <f>F52+F53+F54</f>
        <v>89358.720000000001</v>
      </c>
    </row>
    <row r="52" spans="1:15" ht="15.75" x14ac:dyDescent="0.25">
      <c r="A52" s="51" t="s">
        <v>23</v>
      </c>
      <c r="B52" s="52"/>
      <c r="C52" s="52"/>
      <c r="D52" s="52"/>
      <c r="E52" s="52"/>
      <c r="F52" s="25">
        <v>26049.82</v>
      </c>
    </row>
    <row r="53" spans="1:15" ht="15.75" x14ac:dyDescent="0.25">
      <c r="A53" s="51" t="s">
        <v>24</v>
      </c>
      <c r="B53" s="52"/>
      <c r="C53" s="52"/>
      <c r="D53" s="52"/>
      <c r="E53" s="52"/>
      <c r="F53" s="25">
        <v>63308.9</v>
      </c>
    </row>
    <row r="54" spans="1:15" ht="18" hidden="1" customHeight="1" x14ac:dyDescent="0.25">
      <c r="A54" s="48" t="s">
        <v>25</v>
      </c>
      <c r="B54" s="49"/>
      <c r="C54" s="49"/>
      <c r="D54" s="49"/>
      <c r="E54" s="50"/>
      <c r="F54" s="25">
        <v>0</v>
      </c>
    </row>
    <row r="55" spans="1:15" ht="15.75" x14ac:dyDescent="0.25">
      <c r="A55" s="59" t="s">
        <v>66</v>
      </c>
      <c r="B55" s="59"/>
      <c r="C55" s="59"/>
      <c r="D55" s="59"/>
      <c r="E55" s="59"/>
      <c r="F55" s="26">
        <f>F50+F51</f>
        <v>2404771.5971317757</v>
      </c>
      <c r="N55" s="19"/>
      <c r="O55" s="19"/>
    </row>
    <row r="56" spans="1:15" ht="15.75" x14ac:dyDescent="0.25">
      <c r="A56" s="53" t="s">
        <v>26</v>
      </c>
      <c r="B56" s="53"/>
      <c r="C56" s="53"/>
      <c r="D56" s="53"/>
      <c r="E56" s="53"/>
      <c r="F56" s="27">
        <f>E16</f>
        <v>1249267.6499999999</v>
      </c>
    </row>
    <row r="57" spans="1:15" ht="15.75" x14ac:dyDescent="0.25">
      <c r="A57" s="53" t="s">
        <v>27</v>
      </c>
      <c r="B57" s="53"/>
      <c r="C57" s="53"/>
      <c r="D57" s="53"/>
      <c r="E57" s="53"/>
      <c r="F57" s="26">
        <f>F16</f>
        <v>1098617.29</v>
      </c>
      <c r="H57" s="28"/>
    </row>
    <row r="58" spans="1:15" ht="15.75" x14ac:dyDescent="0.25">
      <c r="A58" s="54" t="s">
        <v>28</v>
      </c>
      <c r="B58" s="54"/>
      <c r="C58" s="54"/>
      <c r="D58" s="54"/>
      <c r="E58" s="54"/>
      <c r="F58" s="26">
        <f>F24+F56-F55</f>
        <v>-94848.522370128892</v>
      </c>
      <c r="H58" s="28"/>
      <c r="K58" s="19"/>
    </row>
    <row r="60" spans="1:15" x14ac:dyDescent="0.2">
      <c r="A60" s="1" t="s">
        <v>29</v>
      </c>
      <c r="F60" s="28"/>
    </row>
  </sheetData>
  <mergeCells count="53">
    <mergeCell ref="A8:D8"/>
    <mergeCell ref="A1:G1"/>
    <mergeCell ref="A2:G2"/>
    <mergeCell ref="A3:D3"/>
    <mergeCell ref="A4:D4"/>
    <mergeCell ref="A5:D5"/>
    <mergeCell ref="A19:D19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F32:F33"/>
    <mergeCell ref="A20:D20"/>
    <mergeCell ref="A21:D21"/>
    <mergeCell ref="A24:E24"/>
    <mergeCell ref="A25:E26"/>
    <mergeCell ref="F25:F26"/>
    <mergeCell ref="A27:E27"/>
    <mergeCell ref="A28:E28"/>
    <mergeCell ref="A29:E29"/>
    <mergeCell ref="A30:E30"/>
    <mergeCell ref="A31:E31"/>
    <mergeCell ref="A32:E33"/>
    <mergeCell ref="A45:E45"/>
    <mergeCell ref="A34:E34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58:E58"/>
    <mergeCell ref="A46:E46"/>
    <mergeCell ref="A47:E47"/>
    <mergeCell ref="A48:E48"/>
    <mergeCell ref="A49:E49"/>
    <mergeCell ref="A50:E50"/>
    <mergeCell ref="A52:E52"/>
    <mergeCell ref="A53:E53"/>
    <mergeCell ref="A54:E54"/>
    <mergeCell ref="A55:E55"/>
    <mergeCell ref="A56:E56"/>
    <mergeCell ref="A57:E57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Р-Крестьянская 27</vt:lpstr>
      <vt:lpstr>Р-Крестьянская 27(2019)</vt:lpstr>
      <vt:lpstr>Р-Крестьянская 27(2020)</vt:lpstr>
      <vt:lpstr>Р-Крестьянская 27(2021)</vt:lpstr>
      <vt:lpstr>'Р-Крестьянская 27'!Область_печати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Торопылина И.В.</cp:lastModifiedBy>
  <cp:lastPrinted>2017-03-30T14:19:14Z</cp:lastPrinted>
  <dcterms:created xsi:type="dcterms:W3CDTF">2013-05-24T09:13:10Z</dcterms:created>
  <dcterms:modified xsi:type="dcterms:W3CDTF">2022-04-05T13:24:47Z</dcterms:modified>
</cp:coreProperties>
</file>